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Documents/RNE/Temporal/AELA/Facturación Small PPA/2022/09-Sep/"/>
    </mc:Choice>
  </mc:AlternateContent>
  <xr:revisionPtr revIDLastSave="0" documentId="13_ncr:1_{05EA99EA-4852-084A-AF68-BBB9F2FA6F34}" xr6:coauthVersionLast="47" xr6:coauthVersionMax="47" xr10:uidLastSave="{00000000-0000-0000-0000-000000000000}"/>
  <bookViews>
    <workbookView xWindow="0" yWindow="500" windowWidth="16800" windowHeight="19400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" l="1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10" i="2"/>
  <c r="B28" i="4" l="1"/>
  <c r="J18" i="2" l="1"/>
  <c r="F61" i="7"/>
  <c r="G8" i="2"/>
  <c r="C4" i="4" s="1"/>
  <c r="F730" i="2" l="1"/>
  <c r="F10" i="2"/>
  <c r="F699" i="2"/>
  <c r="F667" i="2"/>
  <c r="F635" i="2"/>
  <c r="F603" i="2"/>
  <c r="F571" i="2"/>
  <c r="F539" i="2"/>
  <c r="F507" i="2"/>
  <c r="F475" i="2"/>
  <c r="F443" i="2"/>
  <c r="F411" i="2"/>
  <c r="F379" i="2"/>
  <c r="F347" i="2"/>
  <c r="F312" i="2"/>
  <c r="F274" i="2"/>
  <c r="F255" i="2"/>
  <c r="F214" i="2"/>
  <c r="F176" i="2"/>
  <c r="F135" i="2"/>
  <c r="F72" i="2"/>
  <c r="F714" i="2"/>
  <c r="F698" i="2"/>
  <c r="F682" i="2"/>
  <c r="F666" i="2"/>
  <c r="F650" i="2"/>
  <c r="F634" i="2"/>
  <c r="F618" i="2"/>
  <c r="F602" i="2"/>
  <c r="F586" i="2"/>
  <c r="F570" i="2"/>
  <c r="F554" i="2"/>
  <c r="F538" i="2"/>
  <c r="F522" i="2"/>
  <c r="F506" i="2"/>
  <c r="F490" i="2"/>
  <c r="F474" i="2"/>
  <c r="F458" i="2"/>
  <c r="F442" i="2"/>
  <c r="F426" i="2"/>
  <c r="F410" i="2"/>
  <c r="F394" i="2"/>
  <c r="F378" i="2"/>
  <c r="F362" i="2"/>
  <c r="F346" i="2"/>
  <c r="F330" i="2"/>
  <c r="F311" i="2"/>
  <c r="F292" i="2"/>
  <c r="F273" i="2"/>
  <c r="F254" i="2"/>
  <c r="F232" i="2"/>
  <c r="F213" i="2"/>
  <c r="F194" i="2"/>
  <c r="F175" i="2"/>
  <c r="F156" i="2"/>
  <c r="F134" i="2"/>
  <c r="F115" i="2"/>
  <c r="F95" i="2"/>
  <c r="F71" i="2"/>
  <c r="F715" i="2"/>
  <c r="F683" i="2"/>
  <c r="F651" i="2"/>
  <c r="F619" i="2"/>
  <c r="F587" i="2"/>
  <c r="F555" i="2"/>
  <c r="F523" i="2"/>
  <c r="F491" i="2"/>
  <c r="F459" i="2"/>
  <c r="F427" i="2"/>
  <c r="F395" i="2"/>
  <c r="F363" i="2"/>
  <c r="F331" i="2"/>
  <c r="F293" i="2"/>
  <c r="F236" i="2"/>
  <c r="F195" i="2"/>
  <c r="F157" i="2"/>
  <c r="F116" i="2"/>
  <c r="F96" i="2"/>
  <c r="F729" i="2"/>
  <c r="F713" i="2"/>
  <c r="F697" i="2"/>
  <c r="F681" i="2"/>
  <c r="F665" i="2"/>
  <c r="F649" i="2"/>
  <c r="F633" i="2"/>
  <c r="F617" i="2"/>
  <c r="F601" i="2"/>
  <c r="F585" i="2"/>
  <c r="F569" i="2"/>
  <c r="F553" i="2"/>
  <c r="F537" i="2"/>
  <c r="F521" i="2"/>
  <c r="F505" i="2"/>
  <c r="F489" i="2"/>
  <c r="F473" i="2"/>
  <c r="F457" i="2"/>
  <c r="F441" i="2"/>
  <c r="F425" i="2"/>
  <c r="F409" i="2"/>
  <c r="F393" i="2"/>
  <c r="F377" i="2"/>
  <c r="F361" i="2"/>
  <c r="F345" i="2"/>
  <c r="F329" i="2"/>
  <c r="F310" i="2"/>
  <c r="F291" i="2"/>
  <c r="F272" i="2"/>
  <c r="F253" i="2"/>
  <c r="F231" i="2"/>
  <c r="F212" i="2"/>
  <c r="F193" i="2"/>
  <c r="F174" i="2"/>
  <c r="F152" i="2"/>
  <c r="F133" i="2"/>
  <c r="F114" i="2"/>
  <c r="F94" i="2"/>
  <c r="F70" i="2"/>
  <c r="F69" i="2"/>
  <c r="F68" i="2"/>
  <c r="F696" i="2"/>
  <c r="F568" i="2"/>
  <c r="F440" i="2"/>
  <c r="F252" i="2"/>
  <c r="F727" i="2"/>
  <c r="F631" i="2"/>
  <c r="F551" i="2"/>
  <c r="F487" i="2"/>
  <c r="F439" i="2"/>
  <c r="F391" i="2"/>
  <c r="F327" i="2"/>
  <c r="F248" i="2"/>
  <c r="F150" i="2"/>
  <c r="F662" i="2"/>
  <c r="F582" i="2"/>
  <c r="F534" i="2"/>
  <c r="F502" i="2"/>
  <c r="F486" i="2"/>
  <c r="F454" i="2"/>
  <c r="F422" i="2"/>
  <c r="F406" i="2"/>
  <c r="F390" i="2"/>
  <c r="F374" i="2"/>
  <c r="F358" i="2"/>
  <c r="F342" i="2"/>
  <c r="F326" i="2"/>
  <c r="F307" i="2"/>
  <c r="F288" i="2"/>
  <c r="F269" i="2"/>
  <c r="F247" i="2"/>
  <c r="F228" i="2"/>
  <c r="F209" i="2"/>
  <c r="F190" i="2"/>
  <c r="F168" i="2"/>
  <c r="F149" i="2"/>
  <c r="F130" i="2"/>
  <c r="F111" i="2"/>
  <c r="F87" i="2"/>
  <c r="F67" i="2"/>
  <c r="F728" i="2"/>
  <c r="F584" i="2"/>
  <c r="F408" i="2"/>
  <c r="F113" i="2"/>
  <c r="F663" i="2"/>
  <c r="F647" i="2"/>
  <c r="F583" i="2"/>
  <c r="F567" i="2"/>
  <c r="F503" i="2"/>
  <c r="F423" i="2"/>
  <c r="F359" i="2"/>
  <c r="F270" i="2"/>
  <c r="F172" i="2"/>
  <c r="F131" i="2"/>
  <c r="F710" i="2"/>
  <c r="F646" i="2"/>
  <c r="F598" i="2"/>
  <c r="F550" i="2"/>
  <c r="F438" i="2"/>
  <c r="F725" i="2"/>
  <c r="F709" i="2"/>
  <c r="F693" i="2"/>
  <c r="F677" i="2"/>
  <c r="F661" i="2"/>
  <c r="F645" i="2"/>
  <c r="F629" i="2"/>
  <c r="F613" i="2"/>
  <c r="F597" i="2"/>
  <c r="F581" i="2"/>
  <c r="F565" i="2"/>
  <c r="F549" i="2"/>
  <c r="F533" i="2"/>
  <c r="F517" i="2"/>
  <c r="F501" i="2"/>
  <c r="F485" i="2"/>
  <c r="F469" i="2"/>
  <c r="F453" i="2"/>
  <c r="F437" i="2"/>
  <c r="F421" i="2"/>
  <c r="F405" i="2"/>
  <c r="F389" i="2"/>
  <c r="F373" i="2"/>
  <c r="F357" i="2"/>
  <c r="F341" i="2"/>
  <c r="F325" i="2"/>
  <c r="F306" i="2"/>
  <c r="F287" i="2"/>
  <c r="F268" i="2"/>
  <c r="F246" i="2"/>
  <c r="F227" i="2"/>
  <c r="F208" i="2"/>
  <c r="F189" i="2"/>
  <c r="F167" i="2"/>
  <c r="F148" i="2"/>
  <c r="F129" i="2"/>
  <c r="F110" i="2"/>
  <c r="F86" i="2"/>
  <c r="F66" i="2"/>
  <c r="F616" i="2"/>
  <c r="F504" i="2"/>
  <c r="F392" i="2"/>
  <c r="F290" i="2"/>
  <c r="F211" i="2"/>
  <c r="F711" i="2"/>
  <c r="F615" i="2"/>
  <c r="F535" i="2"/>
  <c r="F471" i="2"/>
  <c r="F407" i="2"/>
  <c r="F343" i="2"/>
  <c r="F308" i="2"/>
  <c r="F229" i="2"/>
  <c r="F191" i="2"/>
  <c r="F112" i="2"/>
  <c r="F726" i="2"/>
  <c r="F678" i="2"/>
  <c r="F630" i="2"/>
  <c r="F614" i="2"/>
  <c r="F566" i="2"/>
  <c r="F518" i="2"/>
  <c r="F470" i="2"/>
  <c r="F724" i="2"/>
  <c r="F708" i="2"/>
  <c r="F692" i="2"/>
  <c r="F676" i="2"/>
  <c r="F660" i="2"/>
  <c r="F644" i="2"/>
  <c r="F628" i="2"/>
  <c r="F612" i="2"/>
  <c r="F596" i="2"/>
  <c r="F580" i="2"/>
  <c r="F564" i="2"/>
  <c r="F548" i="2"/>
  <c r="F532" i="2"/>
  <c r="F516" i="2"/>
  <c r="F500" i="2"/>
  <c r="F484" i="2"/>
  <c r="F468" i="2"/>
  <c r="F452" i="2"/>
  <c r="F436" i="2"/>
  <c r="F420" i="2"/>
  <c r="F404" i="2"/>
  <c r="F388" i="2"/>
  <c r="F372" i="2"/>
  <c r="F356" i="2"/>
  <c r="F340" i="2"/>
  <c r="F324" i="2"/>
  <c r="F305" i="2"/>
  <c r="F286" i="2"/>
  <c r="F264" i="2"/>
  <c r="F245" i="2"/>
  <c r="F226" i="2"/>
  <c r="F207" i="2"/>
  <c r="F188" i="2"/>
  <c r="F166" i="2"/>
  <c r="F147" i="2"/>
  <c r="F128" i="2"/>
  <c r="F109" i="2"/>
  <c r="F85" i="2"/>
  <c r="F65" i="2"/>
  <c r="F600" i="2"/>
  <c r="F456" i="2"/>
  <c r="F376" i="2"/>
  <c r="F309" i="2"/>
  <c r="F271" i="2"/>
  <c r="F230" i="2"/>
  <c r="F695" i="2"/>
  <c r="F599" i="2"/>
  <c r="F519" i="2"/>
  <c r="F455" i="2"/>
  <c r="F375" i="2"/>
  <c r="F289" i="2"/>
  <c r="F210" i="2"/>
  <c r="F88" i="2"/>
  <c r="F694" i="2"/>
  <c r="F723" i="2"/>
  <c r="F707" i="2"/>
  <c r="F691" i="2"/>
  <c r="F675" i="2"/>
  <c r="F659" i="2"/>
  <c r="F643" i="2"/>
  <c r="F627" i="2"/>
  <c r="F611" i="2"/>
  <c r="F595" i="2"/>
  <c r="F579" i="2"/>
  <c r="F563" i="2"/>
  <c r="F547" i="2"/>
  <c r="F531" i="2"/>
  <c r="F515" i="2"/>
  <c r="F499" i="2"/>
  <c r="F483" i="2"/>
  <c r="F467" i="2"/>
  <c r="F451" i="2"/>
  <c r="F435" i="2"/>
  <c r="F419" i="2"/>
  <c r="F403" i="2"/>
  <c r="F387" i="2"/>
  <c r="F371" i="2"/>
  <c r="F355" i="2"/>
  <c r="F339" i="2"/>
  <c r="F323" i="2"/>
  <c r="F304" i="2"/>
  <c r="F285" i="2"/>
  <c r="F263" i="2"/>
  <c r="F244" i="2"/>
  <c r="F225" i="2"/>
  <c r="F206" i="2"/>
  <c r="F184" i="2"/>
  <c r="F165" i="2"/>
  <c r="F146" i="2"/>
  <c r="F127" i="2"/>
  <c r="F104" i="2"/>
  <c r="F84" i="2"/>
  <c r="F64" i="2"/>
  <c r="F63" i="2"/>
  <c r="F680" i="2"/>
  <c r="F552" i="2"/>
  <c r="F424" i="2"/>
  <c r="F328" i="2"/>
  <c r="F173" i="2"/>
  <c r="F690" i="2"/>
  <c r="F610" i="2"/>
  <c r="F578" i="2"/>
  <c r="F530" i="2"/>
  <c r="F482" i="2"/>
  <c r="F450" i="2"/>
  <c r="F434" i="2"/>
  <c r="F418" i="2"/>
  <c r="F386" i="2"/>
  <c r="F370" i="2"/>
  <c r="F338" i="2"/>
  <c r="F303" i="2"/>
  <c r="F262" i="2"/>
  <c r="F224" i="2"/>
  <c r="F183" i="2"/>
  <c r="F145" i="2"/>
  <c r="F126" i="2"/>
  <c r="F83" i="2"/>
  <c r="F721" i="2"/>
  <c r="F705" i="2"/>
  <c r="F689" i="2"/>
  <c r="F673" i="2"/>
  <c r="F657" i="2"/>
  <c r="F641" i="2"/>
  <c r="F625" i="2"/>
  <c r="F609" i="2"/>
  <c r="F593" i="2"/>
  <c r="F577" i="2"/>
  <c r="F561" i="2"/>
  <c r="F545" i="2"/>
  <c r="F529" i="2"/>
  <c r="F513" i="2"/>
  <c r="F497" i="2"/>
  <c r="F481" i="2"/>
  <c r="F465" i="2"/>
  <c r="F449" i="2"/>
  <c r="F433" i="2"/>
  <c r="F417" i="2"/>
  <c r="F401" i="2"/>
  <c r="F385" i="2"/>
  <c r="F369" i="2"/>
  <c r="F353" i="2"/>
  <c r="F337" i="2"/>
  <c r="F321" i="2"/>
  <c r="F302" i="2"/>
  <c r="F280" i="2"/>
  <c r="F261" i="2"/>
  <c r="F242" i="2"/>
  <c r="F223" i="2"/>
  <c r="F204" i="2"/>
  <c r="F182" i="2"/>
  <c r="F163" i="2"/>
  <c r="F144" i="2"/>
  <c r="F125" i="2"/>
  <c r="F102" i="2"/>
  <c r="F82" i="2"/>
  <c r="F62" i="2"/>
  <c r="F648" i="2"/>
  <c r="F472" i="2"/>
  <c r="F192" i="2"/>
  <c r="F658" i="2"/>
  <c r="F594" i="2"/>
  <c r="F562" i="2"/>
  <c r="F546" i="2"/>
  <c r="F514" i="2"/>
  <c r="F498" i="2"/>
  <c r="F466" i="2"/>
  <c r="F402" i="2"/>
  <c r="F354" i="2"/>
  <c r="F322" i="2"/>
  <c r="F284" i="2"/>
  <c r="F243" i="2"/>
  <c r="F205" i="2"/>
  <c r="F164" i="2"/>
  <c r="F103" i="2"/>
  <c r="F720" i="2"/>
  <c r="F704" i="2"/>
  <c r="F688" i="2"/>
  <c r="F672" i="2"/>
  <c r="F656" i="2"/>
  <c r="F640" i="2"/>
  <c r="F624" i="2"/>
  <c r="F608" i="2"/>
  <c r="F592" i="2"/>
  <c r="F576" i="2"/>
  <c r="F560" i="2"/>
  <c r="F544" i="2"/>
  <c r="F528" i="2"/>
  <c r="F512" i="2"/>
  <c r="F496" i="2"/>
  <c r="F480" i="2"/>
  <c r="F464" i="2"/>
  <c r="F448" i="2"/>
  <c r="F432" i="2"/>
  <c r="F416" i="2"/>
  <c r="F400" i="2"/>
  <c r="F384" i="2"/>
  <c r="F368" i="2"/>
  <c r="F352" i="2"/>
  <c r="F336" i="2"/>
  <c r="F320" i="2"/>
  <c r="F301" i="2"/>
  <c r="F279" i="2"/>
  <c r="F260" i="2"/>
  <c r="F241" i="2"/>
  <c r="F222" i="2"/>
  <c r="F200" i="2"/>
  <c r="F181" i="2"/>
  <c r="F162" i="2"/>
  <c r="F143" i="2"/>
  <c r="F124" i="2"/>
  <c r="F101" i="2"/>
  <c r="F81" i="2"/>
  <c r="F61" i="2"/>
  <c r="F664" i="2"/>
  <c r="F536" i="2"/>
  <c r="F360" i="2"/>
  <c r="F93" i="2"/>
  <c r="F706" i="2"/>
  <c r="F626" i="2"/>
  <c r="F687" i="2"/>
  <c r="F639" i="2"/>
  <c r="F575" i="2"/>
  <c r="F527" i="2"/>
  <c r="F479" i="2"/>
  <c r="F415" i="2"/>
  <c r="F367" i="2"/>
  <c r="F319" i="2"/>
  <c r="F259" i="2"/>
  <c r="F221" i="2"/>
  <c r="F161" i="2"/>
  <c r="F142" i="2"/>
  <c r="F100" i="2"/>
  <c r="F718" i="2"/>
  <c r="F702" i="2"/>
  <c r="F686" i="2"/>
  <c r="F670" i="2"/>
  <c r="F654" i="2"/>
  <c r="F638" i="2"/>
  <c r="F622" i="2"/>
  <c r="F606" i="2"/>
  <c r="F590" i="2"/>
  <c r="F574" i="2"/>
  <c r="F558" i="2"/>
  <c r="F542" i="2"/>
  <c r="F526" i="2"/>
  <c r="F510" i="2"/>
  <c r="F494" i="2"/>
  <c r="F478" i="2"/>
  <c r="F462" i="2"/>
  <c r="F446" i="2"/>
  <c r="F430" i="2"/>
  <c r="F414" i="2"/>
  <c r="F398" i="2"/>
  <c r="F382" i="2"/>
  <c r="F366" i="2"/>
  <c r="F350" i="2"/>
  <c r="F334" i="2"/>
  <c r="F318" i="2"/>
  <c r="F296" i="2"/>
  <c r="F277" i="2"/>
  <c r="F258" i="2"/>
  <c r="F239" i="2"/>
  <c r="F220" i="2"/>
  <c r="F198" i="2"/>
  <c r="F179" i="2"/>
  <c r="F160" i="2"/>
  <c r="F141" i="2"/>
  <c r="F119" i="2"/>
  <c r="F99" i="2"/>
  <c r="F79" i="2"/>
  <c r="F632" i="2"/>
  <c r="F488" i="2"/>
  <c r="F344" i="2"/>
  <c r="F151" i="2"/>
  <c r="F679" i="2"/>
  <c r="F674" i="2"/>
  <c r="F719" i="2"/>
  <c r="F671" i="2"/>
  <c r="F623" i="2"/>
  <c r="F591" i="2"/>
  <c r="F543" i="2"/>
  <c r="F495" i="2"/>
  <c r="F447" i="2"/>
  <c r="F399" i="2"/>
  <c r="F335" i="2"/>
  <c r="F278" i="2"/>
  <c r="F180" i="2"/>
  <c r="F80" i="2"/>
  <c r="F717" i="2"/>
  <c r="F701" i="2"/>
  <c r="F685" i="2"/>
  <c r="F669" i="2"/>
  <c r="F653" i="2"/>
  <c r="F637" i="2"/>
  <c r="F621" i="2"/>
  <c r="F605" i="2"/>
  <c r="F589" i="2"/>
  <c r="F573" i="2"/>
  <c r="F557" i="2"/>
  <c r="F541" i="2"/>
  <c r="F525" i="2"/>
  <c r="F509" i="2"/>
  <c r="F493" i="2"/>
  <c r="F477" i="2"/>
  <c r="F461" i="2"/>
  <c r="F445" i="2"/>
  <c r="F429" i="2"/>
  <c r="F413" i="2"/>
  <c r="F397" i="2"/>
  <c r="F381" i="2"/>
  <c r="F365" i="2"/>
  <c r="F349" i="2"/>
  <c r="F333" i="2"/>
  <c r="F317" i="2"/>
  <c r="F295" i="2"/>
  <c r="F276" i="2"/>
  <c r="F257" i="2"/>
  <c r="F238" i="2"/>
  <c r="F216" i="2"/>
  <c r="F197" i="2"/>
  <c r="F178" i="2"/>
  <c r="F159" i="2"/>
  <c r="F140" i="2"/>
  <c r="F118" i="2"/>
  <c r="F98" i="2"/>
  <c r="F78" i="2"/>
  <c r="F712" i="2"/>
  <c r="F520" i="2"/>
  <c r="F132" i="2"/>
  <c r="F722" i="2"/>
  <c r="F642" i="2"/>
  <c r="F703" i="2"/>
  <c r="F655" i="2"/>
  <c r="F607" i="2"/>
  <c r="F559" i="2"/>
  <c r="F511" i="2"/>
  <c r="F463" i="2"/>
  <c r="F431" i="2"/>
  <c r="F383" i="2"/>
  <c r="F351" i="2"/>
  <c r="F300" i="2"/>
  <c r="F240" i="2"/>
  <c r="F199" i="2"/>
  <c r="F120" i="2"/>
  <c r="F716" i="2"/>
  <c r="F700" i="2"/>
  <c r="F684" i="2"/>
  <c r="F668" i="2"/>
  <c r="F652" i="2"/>
  <c r="F636" i="2"/>
  <c r="F620" i="2"/>
  <c r="F604" i="2"/>
  <c r="F588" i="2"/>
  <c r="F572" i="2"/>
  <c r="F556" i="2"/>
  <c r="F540" i="2"/>
  <c r="F524" i="2"/>
  <c r="F508" i="2"/>
  <c r="F492" i="2"/>
  <c r="F476" i="2"/>
  <c r="F460" i="2"/>
  <c r="F444" i="2"/>
  <c r="F428" i="2"/>
  <c r="F412" i="2"/>
  <c r="F396" i="2"/>
  <c r="F380" i="2"/>
  <c r="F364" i="2"/>
  <c r="F348" i="2"/>
  <c r="F332" i="2"/>
  <c r="F316" i="2"/>
  <c r="F294" i="2"/>
  <c r="F275" i="2"/>
  <c r="F256" i="2"/>
  <c r="F237" i="2"/>
  <c r="F215" i="2"/>
  <c r="F196" i="2"/>
  <c r="F177" i="2"/>
  <c r="F158" i="2"/>
  <c r="F136" i="2"/>
  <c r="F117" i="2"/>
  <c r="F97" i="2"/>
  <c r="F77" i="2"/>
  <c r="F108" i="2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F753" i="2" l="1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10" i="4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M21" i="5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s="1"/>
</calcChain>
</file>

<file path=xl/sharedStrings.xml><?xml version="1.0" encoding="utf-8"?>
<sst xmlns="http://schemas.openxmlformats.org/spreadsheetml/2006/main" count="170" uniqueCount="91">
  <si>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</si>
  <si>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</si>
  <si>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</si>
  <si>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</si>
  <si>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</si>
  <si>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</si>
  <si>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</si>
  <si>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</si>
  <si>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</si>
  <si>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</si>
  <si>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</si>
  <si>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</si>
  <si>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</si>
  <si>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</si>
  <si>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</si>
  <si>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</si>
  <si>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</si>
  <si>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</si>
  <si>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</si>
  <si>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</si>
  <si>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</si>
  <si>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</si>
  <si>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</si>
  <si>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</si>
  <si>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</si>
  <si>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</si>
  <si>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</si>
  <si>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</si>
  <si>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</si>
  <si>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</si>
  <si>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</si>
  <si>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</si>
  <si>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</si>
  <si>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</si>
  <si>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</si>
  <si>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</si>
  <si>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</si>
  <si>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</si>
  <si>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</si>
  <si>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</si>
  <si>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</si>
  <si>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</si>
  <si>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</si>
  <si>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</si>
  <si>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</si>
  <si>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</si>
  <si>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</si>
  <si>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</si>
  <si>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</si>
  <si>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</si>
  <si>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</si>
  <si>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</si>
  <si>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</si>
  <si>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</si>
  <si>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</si>
  <si>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</si>
  <si>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</si>
  <si>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</si>
  <si>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</si>
  <si>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</si>
  <si>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</si>
  <si>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</si>
  <si>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</si>
  <si>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</si>
  <si>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</si>
  <si>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</si>
  <si>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</si>
  <si>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</si>
  <si>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</si>
  <si>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</si>
  <si>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</si>
  <si>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</si>
  <si>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</si>
  <si>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</si>
  <si>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</si>
  <si>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</si>
  <si>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</si>
  <si>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</si>
  <si>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</si>
  <si>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</si>
  <si>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</si>
  <si>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</si>
  <si>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</si>
  <si>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</si>
  <si>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</si>
  <si>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</si>
  <si>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</si>
  <si>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</si>
  <si>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</si>
  <si>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Cambio de hora</t>
  </si>
  <si>
    <t>Dólar promedio ago.-22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</si>
</sst>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10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  <xf numFmtId="2" fontId="0" fillId="0" borderId="0" xfId="0" applyNumberFormat="1"/>
    <xf numFmtId="0" fontId="11" fillId="2" borderId="0" xfId="1" applyFont="1" applyFill="1"/>
    <xf numFmtId="0" fontId="12" fillId="2" borderId="0" xfId="0" applyFont="1" applyFill="1"/>
    <xf numFmtId="0" fontId="10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7" fillId="2" borderId="0" xfId="1" applyFont="1" applyFill="1"/>
    <xf numFmtId="0" fontId="9" fillId="2" borderId="0" xfId="0" applyFont="1" applyFill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42320727.44552277</v>
      </c>
      <c r="C8" s="5">
        <f t="shared" si="0"/>
        <v>20267561.775435481</v>
      </c>
      <c r="D8" s="5">
        <f t="shared" si="0"/>
        <v>5916968.8614996942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1">
        <v>52480.5322266</v>
      </c>
      <c r="C10" s="101">
        <v>440.01658630000003</v>
      </c>
      <c r="D10" s="101">
        <v>7030.3060303000002</v>
      </c>
    </row>
    <row r="11" spans="1:4" x14ac:dyDescent="0.2">
      <c r="A11" s="8">
        <v>2</v>
      </c>
      <c r="B11" s="101">
        <v>53486.9238281</v>
      </c>
      <c r="C11" s="101">
        <v>443.61606430000006</v>
      </c>
      <c r="D11" s="101">
        <v>11262.8283692</v>
      </c>
    </row>
    <row r="12" spans="1:4" x14ac:dyDescent="0.2">
      <c r="A12" s="8">
        <v>3</v>
      </c>
      <c r="B12" s="101">
        <v>48896.286132699999</v>
      </c>
      <c r="C12" s="101">
        <v>662.88389380000001</v>
      </c>
      <c r="D12" s="101">
        <v>10644.0183106</v>
      </c>
    </row>
    <row r="13" spans="1:4" x14ac:dyDescent="0.2">
      <c r="A13" s="8">
        <v>4</v>
      </c>
      <c r="B13" s="101">
        <v>29960.3510742</v>
      </c>
      <c r="C13" s="101">
        <v>4789.8290023000009</v>
      </c>
      <c r="D13" s="101">
        <v>9094.2567139000002</v>
      </c>
    </row>
    <row r="14" spans="1:4" x14ac:dyDescent="0.2">
      <c r="A14" s="8">
        <v>5</v>
      </c>
      <c r="B14" s="101">
        <v>23139.689941500001</v>
      </c>
      <c r="C14" s="101">
        <v>16563.0529785</v>
      </c>
      <c r="D14" s="101">
        <v>17411.0754395</v>
      </c>
    </row>
    <row r="15" spans="1:4" x14ac:dyDescent="0.2">
      <c r="A15" s="8">
        <v>6</v>
      </c>
      <c r="B15" s="101">
        <v>31256.038574300001</v>
      </c>
      <c r="C15" s="101">
        <v>5480.0384521000005</v>
      </c>
      <c r="D15" s="101">
        <v>14123.7849121</v>
      </c>
    </row>
    <row r="16" spans="1:4" x14ac:dyDescent="0.2">
      <c r="A16" s="8">
        <v>7</v>
      </c>
      <c r="B16" s="101">
        <v>32586.1166992</v>
      </c>
      <c r="C16" s="101">
        <v>1858.0824853000001</v>
      </c>
      <c r="D16" s="101">
        <v>22920.8852539</v>
      </c>
    </row>
    <row r="17" spans="1:4" x14ac:dyDescent="0.2">
      <c r="A17" s="8">
        <v>8</v>
      </c>
      <c r="B17" s="101">
        <v>19194.726562600001</v>
      </c>
      <c r="C17" s="101">
        <v>23.6572663</v>
      </c>
      <c r="D17" s="101">
        <v>11327.0812988</v>
      </c>
    </row>
    <row r="18" spans="1:4" x14ac:dyDescent="0.2">
      <c r="A18" s="8">
        <v>9</v>
      </c>
      <c r="B18" s="101">
        <v>16699.2141113</v>
      </c>
      <c r="C18" s="101">
        <v>6.9978000000000002E-3</v>
      </c>
      <c r="D18" s="101">
        <v>12810.327636800001</v>
      </c>
    </row>
    <row r="19" spans="1:4" x14ac:dyDescent="0.2">
      <c r="A19" s="8">
        <v>10</v>
      </c>
      <c r="B19" s="101">
        <v>28561.322754000001</v>
      </c>
      <c r="C19" s="101">
        <v>0</v>
      </c>
      <c r="D19" s="101">
        <v>25389.59375</v>
      </c>
    </row>
    <row r="20" spans="1:4" x14ac:dyDescent="0.2">
      <c r="A20" s="8">
        <v>11</v>
      </c>
      <c r="B20" s="101">
        <v>27306.304199300001</v>
      </c>
      <c r="C20" s="101">
        <v>145.74143750000002</v>
      </c>
      <c r="D20" s="101">
        <v>23731.3251953</v>
      </c>
    </row>
    <row r="21" spans="1:4" x14ac:dyDescent="0.2">
      <c r="A21" s="8">
        <v>12</v>
      </c>
      <c r="B21" s="101">
        <v>65061.162109500001</v>
      </c>
      <c r="C21" s="101">
        <v>317.03294290000002</v>
      </c>
      <c r="D21" s="101">
        <v>25977.820312399999</v>
      </c>
    </row>
    <row r="22" spans="1:4" x14ac:dyDescent="0.2">
      <c r="A22" s="8">
        <v>13</v>
      </c>
      <c r="B22" s="101">
        <v>113629.9121095</v>
      </c>
      <c r="C22" s="101">
        <v>590.04828350000003</v>
      </c>
      <c r="D22" s="101">
        <v>24481.0795899</v>
      </c>
    </row>
    <row r="23" spans="1:4" x14ac:dyDescent="0.2">
      <c r="A23" s="8">
        <v>14</v>
      </c>
      <c r="B23" s="101">
        <v>142522.0820314</v>
      </c>
      <c r="C23" s="101">
        <v>648.96118540000009</v>
      </c>
      <c r="D23" s="101">
        <v>25194.972168</v>
      </c>
    </row>
    <row r="24" spans="1:4" x14ac:dyDescent="0.2">
      <c r="A24" s="8">
        <v>15</v>
      </c>
      <c r="B24" s="101">
        <v>149490.5625001</v>
      </c>
      <c r="C24" s="101">
        <v>934.71543509999992</v>
      </c>
      <c r="D24" s="101">
        <v>24194.2207031</v>
      </c>
    </row>
    <row r="25" spans="1:4" x14ac:dyDescent="0.2">
      <c r="A25" s="8">
        <v>16</v>
      </c>
      <c r="B25" s="101">
        <v>146262.8398439</v>
      </c>
      <c r="C25" s="101">
        <v>10356.6721191</v>
      </c>
      <c r="D25" s="101">
        <v>16443.2741699</v>
      </c>
    </row>
    <row r="26" spans="1:4" x14ac:dyDescent="0.2">
      <c r="A26" s="8">
        <v>17</v>
      </c>
      <c r="B26" s="101">
        <v>146274.2187501</v>
      </c>
      <c r="C26" s="101">
        <v>10621.0686035</v>
      </c>
      <c r="D26" s="101">
        <v>16507.4743652</v>
      </c>
    </row>
    <row r="27" spans="1:4" x14ac:dyDescent="0.2">
      <c r="A27" s="8">
        <v>18</v>
      </c>
      <c r="B27" s="101">
        <v>164336.5625</v>
      </c>
      <c r="C27" s="101">
        <v>4124.3627929000004</v>
      </c>
      <c r="D27" s="101">
        <v>16905.3776855</v>
      </c>
    </row>
    <row r="28" spans="1:4" x14ac:dyDescent="0.2">
      <c r="A28" s="8">
        <v>19</v>
      </c>
      <c r="B28" s="101">
        <v>167820.1093751</v>
      </c>
      <c r="C28" s="101">
        <v>3919.0751344</v>
      </c>
      <c r="D28" s="101">
        <v>10831.8200683</v>
      </c>
    </row>
    <row r="29" spans="1:4" x14ac:dyDescent="0.2">
      <c r="A29" s="8">
        <v>20</v>
      </c>
      <c r="B29" s="101">
        <v>167818.3945314</v>
      </c>
      <c r="C29" s="101">
        <v>14659.115478600001</v>
      </c>
      <c r="D29" s="101">
        <v>23926.795410300001</v>
      </c>
    </row>
    <row r="30" spans="1:4" x14ac:dyDescent="0.2">
      <c r="A30" s="8">
        <v>21</v>
      </c>
      <c r="B30" s="101">
        <v>167647.7656251</v>
      </c>
      <c r="C30" s="101">
        <v>35577.7353515</v>
      </c>
      <c r="D30" s="101">
        <v>24370.966308499999</v>
      </c>
    </row>
    <row r="31" spans="1:4" x14ac:dyDescent="0.2">
      <c r="A31" s="8">
        <v>22</v>
      </c>
      <c r="B31" s="101">
        <v>166809.2070314</v>
      </c>
      <c r="C31" s="101">
        <v>51337.9521485</v>
      </c>
      <c r="D31" s="101">
        <v>24975.2749024</v>
      </c>
    </row>
    <row r="32" spans="1:4" x14ac:dyDescent="0.2">
      <c r="A32" s="8">
        <v>23</v>
      </c>
      <c r="B32" s="101">
        <v>141575.4960938</v>
      </c>
      <c r="C32" s="101">
        <v>33371.6313476</v>
      </c>
      <c r="D32" s="101">
        <v>25695.6782227</v>
      </c>
    </row>
    <row r="33" spans="1:4" x14ac:dyDescent="0.2">
      <c r="A33" s="8">
        <v>24</v>
      </c>
      <c r="B33" s="101">
        <v>119660.5429689</v>
      </c>
      <c r="C33" s="101">
        <v>28715.423828200001</v>
      </c>
      <c r="D33" s="101">
        <v>29949.6005859</v>
      </c>
    </row>
    <row r="34" spans="1:4" x14ac:dyDescent="0.2">
      <c r="A34" s="8">
        <v>25</v>
      </c>
      <c r="B34" s="101">
        <v>132907.8183594</v>
      </c>
      <c r="C34" s="101">
        <v>29546.6552734</v>
      </c>
      <c r="D34" s="101">
        <v>31021.015136800001</v>
      </c>
    </row>
    <row r="35" spans="1:4" x14ac:dyDescent="0.2">
      <c r="A35" s="8">
        <v>26</v>
      </c>
      <c r="B35" s="101">
        <v>138504.0820313</v>
      </c>
      <c r="C35" s="101">
        <v>12904.8969727</v>
      </c>
      <c r="D35" s="101">
        <v>30167.4902344</v>
      </c>
    </row>
    <row r="36" spans="1:4" x14ac:dyDescent="0.2">
      <c r="A36" s="8">
        <v>27</v>
      </c>
      <c r="B36" s="101">
        <v>121706.0000001</v>
      </c>
      <c r="C36" s="101">
        <v>13608.5280762</v>
      </c>
      <c r="D36" s="101">
        <v>30104.072754000001</v>
      </c>
    </row>
    <row r="37" spans="1:4" x14ac:dyDescent="0.2">
      <c r="A37" s="8">
        <v>28</v>
      </c>
      <c r="B37" s="101">
        <v>126949.5820314</v>
      </c>
      <c r="C37" s="101">
        <v>7003.7736664000004</v>
      </c>
      <c r="D37" s="101">
        <v>28308.784668</v>
      </c>
    </row>
    <row r="38" spans="1:4" x14ac:dyDescent="0.2">
      <c r="A38" s="8">
        <v>29</v>
      </c>
      <c r="B38" s="101">
        <v>114536.1035157</v>
      </c>
      <c r="C38" s="101">
        <v>0</v>
      </c>
      <c r="D38" s="101">
        <v>26994.0859375</v>
      </c>
    </row>
    <row r="39" spans="1:4" x14ac:dyDescent="0.2">
      <c r="A39" s="8">
        <v>30</v>
      </c>
      <c r="B39" s="101">
        <v>79862.625000100001</v>
      </c>
      <c r="C39" s="101">
        <v>1065.6232986</v>
      </c>
      <c r="D39" s="101">
        <v>29811.5107422</v>
      </c>
    </row>
    <row r="40" spans="1:4" x14ac:dyDescent="0.2">
      <c r="A40" s="8">
        <v>31</v>
      </c>
      <c r="B40" s="101">
        <v>68341.241211</v>
      </c>
      <c r="C40" s="101">
        <v>2312.1892242000004</v>
      </c>
      <c r="D40" s="101">
        <v>30180.5708008</v>
      </c>
    </row>
    <row r="41" spans="1:4" x14ac:dyDescent="0.2">
      <c r="A41" s="8">
        <v>32</v>
      </c>
      <c r="B41" s="101">
        <v>43805.8701172</v>
      </c>
      <c r="C41" s="101">
        <v>286.43073270000002</v>
      </c>
      <c r="D41" s="101">
        <v>32964.8125</v>
      </c>
    </row>
    <row r="42" spans="1:4" x14ac:dyDescent="0.2">
      <c r="A42" s="8">
        <v>33</v>
      </c>
      <c r="B42" s="101">
        <v>35109.8442383</v>
      </c>
      <c r="C42" s="101">
        <v>1790.6194763000001</v>
      </c>
      <c r="D42" s="101">
        <v>29382.676757900001</v>
      </c>
    </row>
    <row r="43" spans="1:4" x14ac:dyDescent="0.2">
      <c r="A43" s="8">
        <v>34</v>
      </c>
      <c r="B43" s="101">
        <v>31331.9619141</v>
      </c>
      <c r="C43" s="101">
        <v>150.31459050000001</v>
      </c>
      <c r="D43" s="101">
        <v>29144.5483399</v>
      </c>
    </row>
    <row r="44" spans="1:4" x14ac:dyDescent="0.2">
      <c r="A44" s="8">
        <v>35</v>
      </c>
      <c r="B44" s="101">
        <v>16777.8010254</v>
      </c>
      <c r="C44" s="101">
        <v>6.1660203999999998</v>
      </c>
      <c r="D44" s="101">
        <v>28800.0795898</v>
      </c>
    </row>
    <row r="45" spans="1:4" x14ac:dyDescent="0.2">
      <c r="A45" s="8">
        <v>36</v>
      </c>
      <c r="B45" s="101">
        <v>16390.0537109</v>
      </c>
      <c r="C45" s="101">
        <v>1176.4160766</v>
      </c>
      <c r="D45" s="101">
        <v>28964.3012695</v>
      </c>
    </row>
    <row r="46" spans="1:4" x14ac:dyDescent="0.2">
      <c r="A46" s="8">
        <v>37</v>
      </c>
      <c r="B46" s="101">
        <v>15286.8513183</v>
      </c>
      <c r="C46" s="101">
        <v>8.6291726999999998</v>
      </c>
      <c r="D46" s="101">
        <v>28726.5439453</v>
      </c>
    </row>
    <row r="47" spans="1:4" x14ac:dyDescent="0.2">
      <c r="A47" s="8">
        <v>38</v>
      </c>
      <c r="B47" s="101">
        <v>12850.939941299999</v>
      </c>
      <c r="C47" s="101">
        <v>36.426214700000003</v>
      </c>
      <c r="D47" s="101">
        <v>29143.939453200001</v>
      </c>
    </row>
    <row r="48" spans="1:4" x14ac:dyDescent="0.2">
      <c r="A48" s="8">
        <v>39</v>
      </c>
      <c r="B48" s="101">
        <v>18260.3110352</v>
      </c>
      <c r="C48" s="101">
        <v>659.27309420000006</v>
      </c>
      <c r="D48" s="101">
        <v>27975.3457031</v>
      </c>
    </row>
    <row r="49" spans="1:4" x14ac:dyDescent="0.2">
      <c r="A49" s="8">
        <v>40</v>
      </c>
      <c r="B49" s="101">
        <v>19329.5429687</v>
      </c>
      <c r="C49" s="101">
        <v>4445.5709839000001</v>
      </c>
      <c r="D49" s="101">
        <v>25950.1103516</v>
      </c>
    </row>
    <row r="50" spans="1:4" x14ac:dyDescent="0.2">
      <c r="A50" s="8">
        <v>41</v>
      </c>
      <c r="B50" s="101">
        <v>19345.3266602</v>
      </c>
      <c r="C50" s="101">
        <v>7409.2917479999996</v>
      </c>
      <c r="D50" s="101">
        <v>26225.7529297</v>
      </c>
    </row>
    <row r="51" spans="1:4" x14ac:dyDescent="0.2">
      <c r="A51" s="8">
        <v>42</v>
      </c>
      <c r="B51" s="101">
        <v>99658.852050899994</v>
      </c>
      <c r="C51" s="101">
        <v>12420.9709473</v>
      </c>
      <c r="D51" s="101">
        <v>24398.288086</v>
      </c>
    </row>
    <row r="52" spans="1:4" x14ac:dyDescent="0.2">
      <c r="A52" s="8">
        <v>43</v>
      </c>
      <c r="B52" s="101">
        <v>120789.5507813</v>
      </c>
      <c r="C52" s="101">
        <v>13243.4001465</v>
      </c>
      <c r="D52" s="101">
        <v>24245.6166992</v>
      </c>
    </row>
    <row r="53" spans="1:4" x14ac:dyDescent="0.2">
      <c r="A53" s="8">
        <v>44</v>
      </c>
      <c r="B53" s="101">
        <v>92605.6054688</v>
      </c>
      <c r="C53" s="101">
        <v>13112.4768066</v>
      </c>
      <c r="D53" s="101">
        <v>24689.151855399999</v>
      </c>
    </row>
    <row r="54" spans="1:4" x14ac:dyDescent="0.2">
      <c r="A54" s="8">
        <v>45</v>
      </c>
      <c r="B54" s="101">
        <v>78218.7011719</v>
      </c>
      <c r="C54" s="101">
        <v>12486.532470800001</v>
      </c>
      <c r="D54" s="101">
        <v>26206.9228516</v>
      </c>
    </row>
    <row r="55" spans="1:4" x14ac:dyDescent="0.2">
      <c r="A55" s="8">
        <v>46</v>
      </c>
      <c r="B55" s="101">
        <v>57018.865234299999</v>
      </c>
      <c r="C55" s="101">
        <v>11324.2819824</v>
      </c>
      <c r="D55" s="101">
        <v>26267.1503906</v>
      </c>
    </row>
    <row r="56" spans="1:4" x14ac:dyDescent="0.2">
      <c r="A56" s="8">
        <v>47</v>
      </c>
      <c r="B56" s="101">
        <v>39105.456543</v>
      </c>
      <c r="C56" s="101">
        <v>15830.102539</v>
      </c>
      <c r="D56" s="101">
        <v>26323.1694336</v>
      </c>
    </row>
    <row r="57" spans="1:4" x14ac:dyDescent="0.2">
      <c r="A57" s="8">
        <v>48</v>
      </c>
      <c r="B57" s="101">
        <v>21899.6240234</v>
      </c>
      <c r="C57" s="101">
        <v>15092.2143555</v>
      </c>
      <c r="D57" s="101">
        <v>26254.4907227</v>
      </c>
    </row>
    <row r="58" spans="1:4" x14ac:dyDescent="0.2">
      <c r="A58" s="8">
        <v>49</v>
      </c>
      <c r="B58" s="101">
        <v>12050.951537999999</v>
      </c>
      <c r="C58" s="101">
        <v>16129.240478600001</v>
      </c>
      <c r="D58" s="101">
        <v>25933.5195313</v>
      </c>
    </row>
    <row r="59" spans="1:4" x14ac:dyDescent="0.2">
      <c r="A59" s="8">
        <v>50</v>
      </c>
      <c r="B59" s="101">
        <v>1239.2052841</v>
      </c>
      <c r="C59" s="101">
        <v>11125.3809814</v>
      </c>
      <c r="D59" s="101">
        <v>25156.6079102</v>
      </c>
    </row>
    <row r="60" spans="1:4" x14ac:dyDescent="0.2">
      <c r="A60" s="8">
        <v>51</v>
      </c>
      <c r="B60" s="101">
        <v>14354.6387939</v>
      </c>
      <c r="C60" s="101">
        <v>3986.1209715999998</v>
      </c>
      <c r="D60" s="101">
        <v>23779.0083008</v>
      </c>
    </row>
    <row r="61" spans="1:4" x14ac:dyDescent="0.2">
      <c r="A61" s="8">
        <v>52</v>
      </c>
      <c r="B61" s="101">
        <v>34292.9697265</v>
      </c>
      <c r="C61" s="101">
        <v>3857.4782714000003</v>
      </c>
      <c r="D61" s="101">
        <v>23852.4277344</v>
      </c>
    </row>
    <row r="62" spans="1:4" x14ac:dyDescent="0.2">
      <c r="A62" s="8">
        <v>53</v>
      </c>
      <c r="B62" s="101">
        <v>31180.443359500001</v>
      </c>
      <c r="C62" s="101">
        <v>7144.5391846000002</v>
      </c>
      <c r="D62" s="101">
        <v>23800.5424805</v>
      </c>
    </row>
    <row r="63" spans="1:4" x14ac:dyDescent="0.2">
      <c r="A63" s="8">
        <v>54</v>
      </c>
      <c r="B63" s="101">
        <v>31757.036621200001</v>
      </c>
      <c r="C63" s="101">
        <v>7511.3413086</v>
      </c>
      <c r="D63" s="101">
        <v>23430.9672851</v>
      </c>
    </row>
    <row r="64" spans="1:4" x14ac:dyDescent="0.2">
      <c r="A64" s="8">
        <v>55</v>
      </c>
      <c r="B64" s="101">
        <v>33222.8339844</v>
      </c>
      <c r="C64" s="101">
        <v>923.38995360000013</v>
      </c>
      <c r="D64" s="101">
        <v>23497.669921799999</v>
      </c>
    </row>
    <row r="65" spans="1:4" x14ac:dyDescent="0.2">
      <c r="A65" s="8">
        <v>56</v>
      </c>
      <c r="B65" s="101">
        <v>16352.9101562</v>
      </c>
      <c r="C65" s="101">
        <v>22.764507300000002</v>
      </c>
      <c r="D65" s="101">
        <v>23419.5292969</v>
      </c>
    </row>
    <row r="66" spans="1:4" x14ac:dyDescent="0.2">
      <c r="A66" s="8">
        <v>57</v>
      </c>
      <c r="B66" s="101">
        <v>5254.9037017999999</v>
      </c>
      <c r="C66" s="101">
        <v>0</v>
      </c>
      <c r="D66" s="101">
        <v>22534.830078200001</v>
      </c>
    </row>
    <row r="67" spans="1:4" x14ac:dyDescent="0.2">
      <c r="A67" s="8">
        <v>58</v>
      </c>
      <c r="B67" s="101">
        <v>9.245387400000002</v>
      </c>
      <c r="C67" s="101">
        <v>0</v>
      </c>
      <c r="D67" s="101">
        <v>21306.6977539</v>
      </c>
    </row>
    <row r="68" spans="1:4" x14ac:dyDescent="0.2">
      <c r="A68" s="8">
        <v>59</v>
      </c>
      <c r="B68" s="101">
        <v>9.9624962999999997</v>
      </c>
      <c r="C68" s="101">
        <v>18.780780700000001</v>
      </c>
      <c r="D68" s="101">
        <v>21621.210449300001</v>
      </c>
    </row>
    <row r="69" spans="1:4" x14ac:dyDescent="0.2">
      <c r="A69" s="8">
        <v>60</v>
      </c>
      <c r="B69" s="101">
        <v>2058.0858306999999</v>
      </c>
      <c r="C69" s="101">
        <v>2298.4971618999998</v>
      </c>
      <c r="D69" s="101">
        <v>21101.541015499999</v>
      </c>
    </row>
    <row r="70" spans="1:4" x14ac:dyDescent="0.2">
      <c r="A70" s="8">
        <v>61</v>
      </c>
      <c r="B70" s="101">
        <v>11755.7597656</v>
      </c>
      <c r="C70" s="101">
        <v>718.02549749999991</v>
      </c>
      <c r="D70" s="101">
        <v>20596.4516602</v>
      </c>
    </row>
    <row r="71" spans="1:4" x14ac:dyDescent="0.2">
      <c r="A71" s="8">
        <v>62</v>
      </c>
      <c r="B71" s="101">
        <v>17189.5820313</v>
      </c>
      <c r="C71" s="101">
        <v>5.4765950999999999</v>
      </c>
      <c r="D71" s="101">
        <v>21339.8510742</v>
      </c>
    </row>
    <row r="72" spans="1:4" x14ac:dyDescent="0.2">
      <c r="A72" s="8">
        <v>63</v>
      </c>
      <c r="B72" s="101">
        <v>17246.296386800001</v>
      </c>
      <c r="C72" s="101">
        <v>304.98733989999999</v>
      </c>
      <c r="D72" s="101">
        <v>21525.0053711</v>
      </c>
    </row>
    <row r="73" spans="1:4" x14ac:dyDescent="0.2">
      <c r="A73" s="8">
        <v>64</v>
      </c>
      <c r="B73" s="101">
        <v>17251.0063477</v>
      </c>
      <c r="C73" s="101">
        <v>3157.0380858999997</v>
      </c>
      <c r="D73" s="101">
        <v>21642.331054599999</v>
      </c>
    </row>
    <row r="74" spans="1:4" x14ac:dyDescent="0.2">
      <c r="A74" s="8">
        <v>65</v>
      </c>
      <c r="B74" s="101">
        <v>25994.5195313</v>
      </c>
      <c r="C74" s="101">
        <v>10855.9660644</v>
      </c>
      <c r="D74" s="101">
        <v>21593.1171875</v>
      </c>
    </row>
    <row r="75" spans="1:4" x14ac:dyDescent="0.2">
      <c r="A75" s="8">
        <v>66</v>
      </c>
      <c r="B75" s="101">
        <v>61046.1787109</v>
      </c>
      <c r="C75" s="101">
        <v>10601.036377</v>
      </c>
      <c r="D75" s="101">
        <v>25616.155761800001</v>
      </c>
    </row>
    <row r="76" spans="1:4" x14ac:dyDescent="0.2">
      <c r="A76" s="8">
        <v>67</v>
      </c>
      <c r="B76" s="101">
        <v>115727.7324219</v>
      </c>
      <c r="C76" s="101">
        <v>12574.8408203</v>
      </c>
      <c r="D76" s="101">
        <v>26312.4584961</v>
      </c>
    </row>
    <row r="77" spans="1:4" x14ac:dyDescent="0.2">
      <c r="A77" s="8">
        <v>68</v>
      </c>
      <c r="B77" s="101">
        <v>131698.0546876</v>
      </c>
      <c r="C77" s="101">
        <v>8579.3829344999995</v>
      </c>
      <c r="D77" s="101">
        <v>26476.9819336</v>
      </c>
    </row>
    <row r="78" spans="1:4" x14ac:dyDescent="0.2">
      <c r="A78" s="8">
        <v>69</v>
      </c>
      <c r="B78" s="101">
        <v>100820.15625</v>
      </c>
      <c r="C78" s="101">
        <v>11819.1794433</v>
      </c>
      <c r="D78" s="101">
        <v>26401.741699300001</v>
      </c>
    </row>
    <row r="79" spans="1:4" x14ac:dyDescent="0.2">
      <c r="A79" s="8">
        <v>70</v>
      </c>
      <c r="B79" s="101">
        <v>72963.2324219</v>
      </c>
      <c r="C79" s="101">
        <v>18137.475586</v>
      </c>
      <c r="D79" s="101">
        <v>26444.4726562</v>
      </c>
    </row>
    <row r="80" spans="1:4" x14ac:dyDescent="0.2">
      <c r="A80" s="8">
        <v>71</v>
      </c>
      <c r="B80" s="101">
        <v>35881.3461914</v>
      </c>
      <c r="C80" s="101">
        <v>20726.357421799999</v>
      </c>
      <c r="D80" s="101">
        <v>26268.608886800001</v>
      </c>
    </row>
    <row r="81" spans="1:4" x14ac:dyDescent="0.2">
      <c r="A81" s="8">
        <v>72</v>
      </c>
      <c r="B81" s="101">
        <v>14794.5036621</v>
      </c>
      <c r="C81" s="101">
        <v>15651.854736400001</v>
      </c>
      <c r="D81" s="101">
        <v>26289.689453200001</v>
      </c>
    </row>
    <row r="82" spans="1:4" x14ac:dyDescent="0.2">
      <c r="A82" s="8">
        <v>73</v>
      </c>
      <c r="B82" s="101">
        <v>24964.2026367</v>
      </c>
      <c r="C82" s="101">
        <v>13058.0551758</v>
      </c>
      <c r="D82" s="101">
        <v>26247.2939453</v>
      </c>
    </row>
    <row r="83" spans="1:4" x14ac:dyDescent="0.2">
      <c r="A83" s="8">
        <v>74</v>
      </c>
      <c r="B83" s="101">
        <v>31109.1220703</v>
      </c>
      <c r="C83" s="101">
        <v>4877.0009156000006</v>
      </c>
      <c r="D83" s="101">
        <v>26381.9990235</v>
      </c>
    </row>
    <row r="84" spans="1:4" x14ac:dyDescent="0.2">
      <c r="A84" s="8">
        <v>75</v>
      </c>
      <c r="B84" s="101">
        <v>20983.2392578</v>
      </c>
      <c r="C84" s="101">
        <v>2423.1132202999997</v>
      </c>
      <c r="D84" s="101">
        <v>25870.1000976</v>
      </c>
    </row>
    <row r="85" spans="1:4" x14ac:dyDescent="0.2">
      <c r="A85" s="8">
        <v>76</v>
      </c>
      <c r="B85" s="101">
        <v>29544.2753906</v>
      </c>
      <c r="C85" s="101">
        <v>3965.6273194</v>
      </c>
      <c r="D85" s="101">
        <v>23274.408691500001</v>
      </c>
    </row>
    <row r="86" spans="1:4" x14ac:dyDescent="0.2">
      <c r="A86" s="8">
        <v>77</v>
      </c>
      <c r="B86" s="101">
        <v>35150.633789</v>
      </c>
      <c r="C86" s="101">
        <v>5928.1838377999993</v>
      </c>
      <c r="D86" s="101">
        <v>23449.1547852</v>
      </c>
    </row>
    <row r="87" spans="1:4" x14ac:dyDescent="0.2">
      <c r="A87" s="8">
        <v>78</v>
      </c>
      <c r="B87" s="101">
        <v>19130.4624024</v>
      </c>
      <c r="C87" s="101">
        <v>4022.0683595</v>
      </c>
      <c r="D87" s="101">
        <v>23621.5205078</v>
      </c>
    </row>
    <row r="88" spans="1:4" x14ac:dyDescent="0.2">
      <c r="A88" s="8">
        <v>79</v>
      </c>
      <c r="B88" s="101">
        <v>20616.2988281</v>
      </c>
      <c r="C88" s="101">
        <v>5622.0164793999993</v>
      </c>
      <c r="D88" s="101">
        <v>23385.538574300001</v>
      </c>
    </row>
    <row r="89" spans="1:4" x14ac:dyDescent="0.2">
      <c r="A89" s="8">
        <v>80</v>
      </c>
      <c r="B89" s="101">
        <v>13190.347168</v>
      </c>
      <c r="C89" s="101">
        <v>4150.2426605999999</v>
      </c>
      <c r="D89" s="101">
        <v>23315.573730399999</v>
      </c>
    </row>
    <row r="90" spans="1:4" x14ac:dyDescent="0.2">
      <c r="A90" s="8">
        <v>81</v>
      </c>
      <c r="B90" s="101">
        <v>16484.3657227</v>
      </c>
      <c r="C90" s="101">
        <v>0</v>
      </c>
      <c r="D90" s="101">
        <v>23103.6342774</v>
      </c>
    </row>
    <row r="91" spans="1:4" x14ac:dyDescent="0.2">
      <c r="A91" s="8">
        <v>82</v>
      </c>
      <c r="B91" s="101">
        <v>3235.7807768999996</v>
      </c>
      <c r="C91" s="101">
        <v>0</v>
      </c>
      <c r="D91" s="101">
        <v>19608.7358398</v>
      </c>
    </row>
    <row r="92" spans="1:4" x14ac:dyDescent="0.2">
      <c r="A92" s="8">
        <v>83</v>
      </c>
      <c r="B92" s="101">
        <v>261.8730521</v>
      </c>
      <c r="C92" s="101">
        <v>0</v>
      </c>
      <c r="D92" s="101">
        <v>16663.6569824</v>
      </c>
    </row>
    <row r="93" spans="1:4" x14ac:dyDescent="0.2">
      <c r="A93" s="8">
        <v>84</v>
      </c>
      <c r="B93" s="101">
        <v>1041.5688132999999</v>
      </c>
      <c r="C93" s="101">
        <v>131.68378269999999</v>
      </c>
      <c r="D93" s="101">
        <v>15789.6367188</v>
      </c>
    </row>
    <row r="94" spans="1:4" x14ac:dyDescent="0.2">
      <c r="A94" s="8">
        <v>85</v>
      </c>
      <c r="B94" s="101">
        <v>0.13830129999999999</v>
      </c>
      <c r="C94" s="101">
        <v>858.18519209999999</v>
      </c>
      <c r="D94" s="101">
        <v>13377.457275299999</v>
      </c>
    </row>
    <row r="95" spans="1:4" x14ac:dyDescent="0.2">
      <c r="A95" s="8">
        <v>86</v>
      </c>
      <c r="B95" s="101">
        <v>1352.2144689000002</v>
      </c>
      <c r="C95" s="101">
        <v>562.83243180000011</v>
      </c>
      <c r="D95" s="101">
        <v>13976.947265499999</v>
      </c>
    </row>
    <row r="96" spans="1:4" x14ac:dyDescent="0.2">
      <c r="A96" s="8">
        <v>87</v>
      </c>
      <c r="B96" s="101">
        <v>15355.7998047</v>
      </c>
      <c r="C96" s="101">
        <v>0.34275119999999998</v>
      </c>
      <c r="D96" s="101">
        <v>10611.3535156</v>
      </c>
    </row>
    <row r="97" spans="1:4" x14ac:dyDescent="0.2">
      <c r="A97" s="8">
        <v>88</v>
      </c>
      <c r="B97" s="101">
        <v>17235.0473633</v>
      </c>
      <c r="C97" s="101">
        <v>1.3716600000000001E-2</v>
      </c>
      <c r="D97" s="101">
        <v>11221.392334100001</v>
      </c>
    </row>
    <row r="98" spans="1:4" x14ac:dyDescent="0.2">
      <c r="A98" s="8">
        <v>89</v>
      </c>
      <c r="B98" s="101">
        <v>17226.1933594</v>
      </c>
      <c r="C98" s="101">
        <v>43.395153000000001</v>
      </c>
      <c r="D98" s="101">
        <v>11580.468750100001</v>
      </c>
    </row>
    <row r="99" spans="1:4" x14ac:dyDescent="0.2">
      <c r="A99" s="8">
        <v>90</v>
      </c>
      <c r="B99" s="101">
        <v>31220.2192383</v>
      </c>
      <c r="C99" s="101">
        <v>3384.3671875</v>
      </c>
      <c r="D99" s="101">
        <v>11521.7902832</v>
      </c>
    </row>
    <row r="100" spans="1:4" x14ac:dyDescent="0.2">
      <c r="A100" s="8">
        <v>91</v>
      </c>
      <c r="B100" s="101">
        <v>28573.8061524</v>
      </c>
      <c r="C100" s="101">
        <v>5982.0769043</v>
      </c>
      <c r="D100" s="101">
        <v>21327.5627442</v>
      </c>
    </row>
    <row r="101" spans="1:4" x14ac:dyDescent="0.2">
      <c r="A101" s="8">
        <v>92</v>
      </c>
      <c r="B101" s="101">
        <v>12206.840332100001</v>
      </c>
      <c r="C101" s="101">
        <v>10512.6433106</v>
      </c>
      <c r="D101" s="101">
        <v>23939.6582031</v>
      </c>
    </row>
    <row r="102" spans="1:4" x14ac:dyDescent="0.2">
      <c r="A102" s="8">
        <v>93</v>
      </c>
      <c r="B102" s="101">
        <v>5613.5935059000003</v>
      </c>
      <c r="C102" s="101">
        <v>17636.565918</v>
      </c>
      <c r="D102" s="101">
        <v>18039.8300781</v>
      </c>
    </row>
    <row r="103" spans="1:4" x14ac:dyDescent="0.2">
      <c r="A103" s="8">
        <v>94</v>
      </c>
      <c r="B103" s="101">
        <v>5906.7985840000001</v>
      </c>
      <c r="C103" s="101">
        <v>18927.8876953</v>
      </c>
      <c r="D103" s="101">
        <v>21545.9414063</v>
      </c>
    </row>
    <row r="104" spans="1:4" x14ac:dyDescent="0.2">
      <c r="A104" s="8">
        <v>95</v>
      </c>
      <c r="B104" s="101">
        <v>3396.6295623999999</v>
      </c>
      <c r="C104" s="101">
        <v>12089.5238037</v>
      </c>
      <c r="D104" s="101">
        <v>23908.174316500001</v>
      </c>
    </row>
    <row r="105" spans="1:4" x14ac:dyDescent="0.2">
      <c r="A105" s="8">
        <v>96</v>
      </c>
      <c r="B105" s="101">
        <v>7.8723174</v>
      </c>
      <c r="C105" s="101">
        <v>2677.6880034999999</v>
      </c>
      <c r="D105" s="101">
        <v>17108.2495117</v>
      </c>
    </row>
    <row r="106" spans="1:4" x14ac:dyDescent="0.2">
      <c r="A106" s="8">
        <v>97</v>
      </c>
      <c r="B106" s="101">
        <v>51.632404499999993</v>
      </c>
      <c r="C106" s="101">
        <v>6189.5521852000002</v>
      </c>
      <c r="D106" s="101">
        <v>12427.7735596</v>
      </c>
    </row>
    <row r="107" spans="1:4" x14ac:dyDescent="0.2">
      <c r="A107" s="8">
        <v>98</v>
      </c>
      <c r="B107" s="101">
        <v>1991.9176789000001</v>
      </c>
      <c r="C107" s="101">
        <v>9079.3321532999998</v>
      </c>
      <c r="D107" s="101">
        <v>10608.7744141</v>
      </c>
    </row>
    <row r="108" spans="1:4" x14ac:dyDescent="0.2">
      <c r="A108" s="8">
        <v>99</v>
      </c>
      <c r="B108" s="101">
        <v>1945.5349120999999</v>
      </c>
      <c r="C108" s="101">
        <v>1160.7407684</v>
      </c>
      <c r="D108" s="101">
        <v>7562.6176756999994</v>
      </c>
    </row>
    <row r="109" spans="1:4" x14ac:dyDescent="0.2">
      <c r="A109" s="8">
        <v>100</v>
      </c>
      <c r="B109" s="101">
        <v>20606.2402344</v>
      </c>
      <c r="C109" s="101">
        <v>392.53191680000003</v>
      </c>
      <c r="D109" s="101">
        <v>4174.6602173000001</v>
      </c>
    </row>
    <row r="110" spans="1:4" x14ac:dyDescent="0.2">
      <c r="A110" s="8">
        <v>101</v>
      </c>
      <c r="B110" s="101">
        <v>6099.8179320999998</v>
      </c>
      <c r="C110" s="101">
        <v>0</v>
      </c>
      <c r="D110" s="101">
        <v>4373.8411866000006</v>
      </c>
    </row>
    <row r="111" spans="1:4" x14ac:dyDescent="0.2">
      <c r="A111" s="8">
        <v>102</v>
      </c>
      <c r="B111" s="101">
        <v>8395.3572998</v>
      </c>
      <c r="C111" s="101">
        <v>519.66139799999996</v>
      </c>
      <c r="D111" s="101">
        <v>2639.2047729999999</v>
      </c>
    </row>
    <row r="112" spans="1:4" x14ac:dyDescent="0.2">
      <c r="A112" s="8">
        <v>103</v>
      </c>
      <c r="B112" s="101">
        <v>33077.8886719</v>
      </c>
      <c r="C112" s="101">
        <v>7956.9952393999993</v>
      </c>
      <c r="D112" s="101">
        <v>3507.4424438000001</v>
      </c>
    </row>
    <row r="113" spans="1:4" x14ac:dyDescent="0.2">
      <c r="A113" s="8">
        <v>104</v>
      </c>
      <c r="B113" s="101">
        <v>20272.679809599998</v>
      </c>
      <c r="C113" s="101">
        <v>28344.3178711</v>
      </c>
      <c r="D113" s="101">
        <v>3926.2289428000004</v>
      </c>
    </row>
    <row r="114" spans="1:4" x14ac:dyDescent="0.2">
      <c r="A114" s="8">
        <v>105</v>
      </c>
      <c r="B114" s="101">
        <v>984.48893550000003</v>
      </c>
      <c r="C114" s="101">
        <v>55105.5664062</v>
      </c>
      <c r="D114" s="101">
        <v>2189.5886993000004</v>
      </c>
    </row>
    <row r="115" spans="1:4" x14ac:dyDescent="0.2">
      <c r="A115" s="8">
        <v>106</v>
      </c>
      <c r="B115" s="101">
        <v>0.93131739999999996</v>
      </c>
      <c r="C115" s="101">
        <v>34654.277832100001</v>
      </c>
      <c r="D115" s="101">
        <v>9.8312282999999994</v>
      </c>
    </row>
    <row r="116" spans="1:4" x14ac:dyDescent="0.2">
      <c r="A116" s="8">
        <v>107</v>
      </c>
      <c r="B116" s="101">
        <v>1040.4719544</v>
      </c>
      <c r="C116" s="101">
        <v>26806.8232422</v>
      </c>
      <c r="D116" s="101">
        <v>0</v>
      </c>
    </row>
    <row r="117" spans="1:4" x14ac:dyDescent="0.2">
      <c r="A117" s="8">
        <v>108</v>
      </c>
      <c r="B117" s="101">
        <v>687.62777330000006</v>
      </c>
      <c r="C117" s="101">
        <v>20219.202636800001</v>
      </c>
      <c r="D117" s="101">
        <v>0</v>
      </c>
    </row>
    <row r="118" spans="1:4" x14ac:dyDescent="0.2">
      <c r="A118" s="8">
        <v>109</v>
      </c>
      <c r="B118" s="101">
        <v>5.4531549000000004</v>
      </c>
      <c r="C118" s="101">
        <v>18494.4206543</v>
      </c>
      <c r="D118" s="101">
        <v>0</v>
      </c>
    </row>
    <row r="119" spans="1:4" x14ac:dyDescent="0.2">
      <c r="A119" s="8">
        <v>110</v>
      </c>
      <c r="B119" s="101">
        <v>601.69341280000003</v>
      </c>
      <c r="C119" s="101">
        <v>11236.2218018</v>
      </c>
      <c r="D119" s="101">
        <v>0</v>
      </c>
    </row>
    <row r="120" spans="1:4" x14ac:dyDescent="0.2">
      <c r="A120" s="8">
        <v>111</v>
      </c>
      <c r="B120" s="101">
        <v>215.91789939999998</v>
      </c>
      <c r="C120" s="101">
        <v>10391.3723145</v>
      </c>
      <c r="D120" s="101">
        <v>0</v>
      </c>
    </row>
    <row r="121" spans="1:4" x14ac:dyDescent="0.2">
      <c r="A121" s="8">
        <v>112</v>
      </c>
      <c r="B121" s="101">
        <v>959.12897479999992</v>
      </c>
      <c r="C121" s="101">
        <v>15710.164550900001</v>
      </c>
      <c r="D121" s="101">
        <v>0</v>
      </c>
    </row>
    <row r="122" spans="1:4" x14ac:dyDescent="0.2">
      <c r="A122" s="8">
        <v>113</v>
      </c>
      <c r="B122" s="101">
        <v>7634.4603881000003</v>
      </c>
      <c r="C122" s="101">
        <v>18186.5170899</v>
      </c>
      <c r="D122" s="101">
        <v>5.0359791000000005</v>
      </c>
    </row>
    <row r="123" spans="1:4" x14ac:dyDescent="0.2">
      <c r="A123" s="8">
        <v>114</v>
      </c>
      <c r="B123" s="101">
        <v>18630.0026855</v>
      </c>
      <c r="C123" s="101">
        <v>17864.704345800001</v>
      </c>
      <c r="D123" s="101">
        <v>559.47858999999994</v>
      </c>
    </row>
    <row r="124" spans="1:4" x14ac:dyDescent="0.2">
      <c r="A124" s="8">
        <v>115</v>
      </c>
      <c r="B124" s="101">
        <v>20465.0200195</v>
      </c>
      <c r="C124" s="101">
        <v>27259.8930664</v>
      </c>
      <c r="D124" s="101">
        <v>5851.1074217999994</v>
      </c>
    </row>
    <row r="125" spans="1:4" x14ac:dyDescent="0.2">
      <c r="A125" s="8">
        <v>116</v>
      </c>
      <c r="B125" s="101">
        <v>628.12480049999999</v>
      </c>
      <c r="C125" s="101">
        <v>17071.833252</v>
      </c>
      <c r="D125" s="101">
        <v>5626.7434082</v>
      </c>
    </row>
    <row r="126" spans="1:4" x14ac:dyDescent="0.2">
      <c r="A126" s="8">
        <v>117</v>
      </c>
      <c r="B126" s="101">
        <v>4.9439962</v>
      </c>
      <c r="C126" s="101">
        <v>8064.2179565999995</v>
      </c>
      <c r="D126" s="101">
        <v>2567.3215638000001</v>
      </c>
    </row>
    <row r="127" spans="1:4" x14ac:dyDescent="0.2">
      <c r="A127" s="8">
        <v>118</v>
      </c>
      <c r="B127" s="101">
        <v>0</v>
      </c>
      <c r="C127" s="101">
        <v>36776.599609500001</v>
      </c>
      <c r="D127" s="101">
        <v>1300.7307891999999</v>
      </c>
    </row>
    <row r="128" spans="1:4" x14ac:dyDescent="0.2">
      <c r="A128" s="8">
        <v>119</v>
      </c>
      <c r="B128" s="101">
        <v>3.0055899999999997E-2</v>
      </c>
      <c r="C128" s="101">
        <v>47564.0966797</v>
      </c>
      <c r="D128" s="101">
        <v>43.0829582</v>
      </c>
    </row>
    <row r="129" spans="1:4" x14ac:dyDescent="0.2">
      <c r="A129" s="8">
        <v>120</v>
      </c>
      <c r="B129" s="101">
        <v>0</v>
      </c>
      <c r="C129" s="101">
        <v>86982.3671875</v>
      </c>
      <c r="D129" s="101">
        <v>0</v>
      </c>
    </row>
    <row r="130" spans="1:4" x14ac:dyDescent="0.2">
      <c r="A130" s="8">
        <v>121</v>
      </c>
      <c r="B130" s="101">
        <v>0</v>
      </c>
      <c r="C130" s="101">
        <v>109358.5273438</v>
      </c>
      <c r="D130" s="101">
        <v>0</v>
      </c>
    </row>
    <row r="131" spans="1:4" x14ac:dyDescent="0.2">
      <c r="A131" s="8">
        <v>122</v>
      </c>
      <c r="B131" s="101">
        <v>0</v>
      </c>
      <c r="C131" s="101">
        <v>121510.2832032</v>
      </c>
      <c r="D131" s="101">
        <v>0</v>
      </c>
    </row>
    <row r="132" spans="1:4" x14ac:dyDescent="0.2">
      <c r="A132" s="8">
        <v>123</v>
      </c>
      <c r="B132" s="101">
        <v>0</v>
      </c>
      <c r="C132" s="101">
        <v>117380.2460937</v>
      </c>
      <c r="D132" s="101">
        <v>0</v>
      </c>
    </row>
    <row r="133" spans="1:4" x14ac:dyDescent="0.2">
      <c r="A133" s="8">
        <v>124</v>
      </c>
      <c r="B133" s="101">
        <v>0</v>
      </c>
      <c r="C133" s="101">
        <v>117533.0664062</v>
      </c>
      <c r="D133" s="101">
        <v>0.1052179</v>
      </c>
    </row>
    <row r="134" spans="1:4" x14ac:dyDescent="0.2">
      <c r="A134" s="8">
        <v>125</v>
      </c>
      <c r="B134" s="101">
        <v>0</v>
      </c>
      <c r="C134" s="101">
        <v>120789.5722656</v>
      </c>
      <c r="D134" s="101">
        <v>0</v>
      </c>
    </row>
    <row r="135" spans="1:4" x14ac:dyDescent="0.2">
      <c r="A135" s="8">
        <v>126</v>
      </c>
      <c r="B135" s="101">
        <v>1196.7026519999999</v>
      </c>
      <c r="C135" s="101">
        <v>118812.5039062</v>
      </c>
      <c r="D135" s="101">
        <v>0</v>
      </c>
    </row>
    <row r="136" spans="1:4" x14ac:dyDescent="0.2">
      <c r="A136" s="8">
        <v>127</v>
      </c>
      <c r="B136" s="101">
        <v>5637.6339110999998</v>
      </c>
      <c r="C136" s="101">
        <v>103670.7597656</v>
      </c>
      <c r="D136" s="101">
        <v>0</v>
      </c>
    </row>
    <row r="137" spans="1:4" x14ac:dyDescent="0.2">
      <c r="A137" s="8">
        <v>128</v>
      </c>
      <c r="B137" s="101">
        <v>4882.2561034999999</v>
      </c>
      <c r="C137" s="101">
        <v>114187.6230469</v>
      </c>
      <c r="D137" s="101">
        <v>0</v>
      </c>
    </row>
    <row r="138" spans="1:4" x14ac:dyDescent="0.2">
      <c r="A138" s="8">
        <v>129</v>
      </c>
      <c r="B138" s="101">
        <v>1517.9233856000001</v>
      </c>
      <c r="C138" s="101">
        <v>45548.473144600001</v>
      </c>
      <c r="D138" s="101">
        <v>120.9254325</v>
      </c>
    </row>
    <row r="139" spans="1:4" x14ac:dyDescent="0.2">
      <c r="A139" s="8">
        <v>130</v>
      </c>
      <c r="B139" s="101">
        <v>437.58861519999999</v>
      </c>
      <c r="C139" s="101">
        <v>0</v>
      </c>
      <c r="D139" s="101">
        <v>59.5292435</v>
      </c>
    </row>
    <row r="140" spans="1:4" x14ac:dyDescent="0.2">
      <c r="A140" s="8">
        <v>131</v>
      </c>
      <c r="B140" s="101">
        <v>4116.0184937000004</v>
      </c>
      <c r="C140" s="101">
        <v>0</v>
      </c>
      <c r="D140" s="101">
        <v>13.260965300000001</v>
      </c>
    </row>
    <row r="141" spans="1:4" x14ac:dyDescent="0.2">
      <c r="A141" s="8">
        <v>132</v>
      </c>
      <c r="B141" s="101">
        <v>2730.8292847000002</v>
      </c>
      <c r="C141" s="101">
        <v>0</v>
      </c>
      <c r="D141" s="101">
        <v>416.41282649999999</v>
      </c>
    </row>
    <row r="142" spans="1:4" x14ac:dyDescent="0.2">
      <c r="A142" s="8">
        <v>133</v>
      </c>
      <c r="B142" s="101">
        <v>1844.1438903000001</v>
      </c>
      <c r="C142" s="101">
        <v>0</v>
      </c>
      <c r="D142" s="101">
        <v>3730.6064452999999</v>
      </c>
    </row>
    <row r="143" spans="1:4" x14ac:dyDescent="0.2">
      <c r="A143" s="8">
        <v>134</v>
      </c>
      <c r="B143" s="101">
        <v>2187.1812743999999</v>
      </c>
      <c r="C143" s="101">
        <v>0</v>
      </c>
      <c r="D143" s="101">
        <v>8708.7501221000002</v>
      </c>
    </row>
    <row r="144" spans="1:4" x14ac:dyDescent="0.2">
      <c r="A144" s="8">
        <v>135</v>
      </c>
      <c r="B144" s="101">
        <v>1230.7210387999999</v>
      </c>
      <c r="C144" s="101">
        <v>0</v>
      </c>
      <c r="D144" s="101">
        <v>16530.6352539</v>
      </c>
    </row>
    <row r="145" spans="1:4" x14ac:dyDescent="0.2">
      <c r="A145" s="8">
        <v>136</v>
      </c>
      <c r="B145" s="101">
        <v>517.53567150000003</v>
      </c>
      <c r="C145" s="101">
        <v>0</v>
      </c>
      <c r="D145" s="101">
        <v>17081.5852051</v>
      </c>
    </row>
    <row r="146" spans="1:4" x14ac:dyDescent="0.2">
      <c r="A146" s="8">
        <v>137</v>
      </c>
      <c r="B146" s="101">
        <v>518.33766939999998</v>
      </c>
      <c r="C146" s="101">
        <v>0</v>
      </c>
      <c r="D146" s="101">
        <v>15407.715332</v>
      </c>
    </row>
    <row r="147" spans="1:4" x14ac:dyDescent="0.2">
      <c r="A147" s="8">
        <v>138</v>
      </c>
      <c r="B147" s="101">
        <v>73.627586399999998</v>
      </c>
      <c r="C147" s="101">
        <v>0</v>
      </c>
      <c r="D147" s="101">
        <v>21243.096679599999</v>
      </c>
    </row>
    <row r="148" spans="1:4" x14ac:dyDescent="0.2">
      <c r="A148" s="8">
        <v>139</v>
      </c>
      <c r="B148" s="101">
        <v>0</v>
      </c>
      <c r="C148" s="101">
        <v>0</v>
      </c>
      <c r="D148" s="101">
        <v>23470.4560547</v>
      </c>
    </row>
    <row r="149" spans="1:4" x14ac:dyDescent="0.2">
      <c r="A149" s="8">
        <v>140</v>
      </c>
      <c r="B149" s="101">
        <v>2039.593752</v>
      </c>
      <c r="C149" s="101">
        <v>0</v>
      </c>
      <c r="D149" s="101">
        <v>13133.2861328</v>
      </c>
    </row>
    <row r="150" spans="1:4" x14ac:dyDescent="0.2">
      <c r="A150" s="8">
        <v>141</v>
      </c>
      <c r="B150" s="101">
        <v>11196.408325299999</v>
      </c>
      <c r="C150" s="101">
        <v>0</v>
      </c>
      <c r="D150" s="101">
        <v>12281.2739258</v>
      </c>
    </row>
    <row r="151" spans="1:4" x14ac:dyDescent="0.2">
      <c r="A151" s="8">
        <v>142</v>
      </c>
      <c r="B151" s="101">
        <v>4264.3243619000004</v>
      </c>
      <c r="C151" s="101">
        <v>83.012580900000003</v>
      </c>
      <c r="D151" s="101">
        <v>9222.4276124000007</v>
      </c>
    </row>
    <row r="152" spans="1:4" x14ac:dyDescent="0.2">
      <c r="A152" s="8">
        <v>143</v>
      </c>
      <c r="B152" s="101">
        <v>0.46045109999999995</v>
      </c>
      <c r="C152" s="101">
        <v>52339.6176758</v>
      </c>
      <c r="D152" s="101">
        <v>7792.8247069999998</v>
      </c>
    </row>
    <row r="153" spans="1:4" x14ac:dyDescent="0.2">
      <c r="A153" s="8">
        <v>144</v>
      </c>
      <c r="B153" s="101">
        <v>26.408039599999999</v>
      </c>
      <c r="C153" s="101">
        <v>97422.517578200001</v>
      </c>
      <c r="D153" s="101">
        <v>18421.0891113</v>
      </c>
    </row>
    <row r="154" spans="1:4" x14ac:dyDescent="0.2">
      <c r="A154" s="8">
        <v>145</v>
      </c>
      <c r="B154" s="101">
        <v>0</v>
      </c>
      <c r="C154" s="101">
        <v>86900.730468900001</v>
      </c>
      <c r="D154" s="101">
        <v>21483.3354492</v>
      </c>
    </row>
    <row r="155" spans="1:4" x14ac:dyDescent="0.2">
      <c r="A155" s="8">
        <v>146</v>
      </c>
      <c r="B155" s="101">
        <v>0</v>
      </c>
      <c r="C155" s="101">
        <v>70039.09375</v>
      </c>
      <c r="D155" s="101">
        <v>17056.151855399999</v>
      </c>
    </row>
    <row r="156" spans="1:4" x14ac:dyDescent="0.2">
      <c r="A156" s="8">
        <v>147</v>
      </c>
      <c r="B156" s="101">
        <v>0</v>
      </c>
      <c r="C156" s="101">
        <v>52250.3203125</v>
      </c>
      <c r="D156" s="101">
        <v>15918.270263599999</v>
      </c>
    </row>
    <row r="157" spans="1:4" x14ac:dyDescent="0.2">
      <c r="A157" s="8">
        <v>148</v>
      </c>
      <c r="B157" s="101">
        <v>0</v>
      </c>
      <c r="C157" s="101">
        <v>17733.0856934</v>
      </c>
      <c r="D157" s="101">
        <v>5928.8458252</v>
      </c>
    </row>
    <row r="158" spans="1:4" x14ac:dyDescent="0.2">
      <c r="A158" s="8">
        <v>149</v>
      </c>
      <c r="B158" s="101">
        <v>0</v>
      </c>
      <c r="C158" s="101">
        <v>24148.5712891</v>
      </c>
      <c r="D158" s="101">
        <v>7013.2133790000007</v>
      </c>
    </row>
    <row r="159" spans="1:4" x14ac:dyDescent="0.2">
      <c r="A159" s="8">
        <v>150</v>
      </c>
      <c r="B159" s="101">
        <v>0</v>
      </c>
      <c r="C159" s="101">
        <v>47327.4052734</v>
      </c>
      <c r="D159" s="101">
        <v>9666.9835204999999</v>
      </c>
    </row>
    <row r="160" spans="1:4" x14ac:dyDescent="0.2">
      <c r="A160" s="8">
        <v>151</v>
      </c>
      <c r="B160" s="101">
        <v>0</v>
      </c>
      <c r="C160" s="101">
        <v>27229.604980399999</v>
      </c>
      <c r="D160" s="101">
        <v>7951.0469971000002</v>
      </c>
    </row>
    <row r="161" spans="1:4" x14ac:dyDescent="0.2">
      <c r="A161" s="8">
        <v>152</v>
      </c>
      <c r="B161" s="101">
        <v>0</v>
      </c>
      <c r="C161" s="101">
        <v>15769.4213867</v>
      </c>
      <c r="D161" s="101">
        <v>9994.9080809999996</v>
      </c>
    </row>
    <row r="162" spans="1:4" x14ac:dyDescent="0.2">
      <c r="A162" s="8">
        <v>153</v>
      </c>
      <c r="B162" s="101">
        <v>3020.0014495999999</v>
      </c>
      <c r="C162" s="101">
        <v>18044.847900500001</v>
      </c>
      <c r="D162" s="101">
        <v>3279.1040649999995</v>
      </c>
    </row>
    <row r="163" spans="1:4" x14ac:dyDescent="0.2">
      <c r="A163" s="8">
        <v>154</v>
      </c>
      <c r="B163" s="101">
        <v>2437.5210191000001</v>
      </c>
      <c r="C163" s="101">
        <v>16289.9621582</v>
      </c>
      <c r="D163" s="101">
        <v>584.92369169999995</v>
      </c>
    </row>
    <row r="164" spans="1:4" x14ac:dyDescent="0.2">
      <c r="A164" s="8">
        <v>155</v>
      </c>
      <c r="B164" s="101">
        <v>3114.5957945999999</v>
      </c>
      <c r="C164" s="101">
        <v>21269.050292899999</v>
      </c>
      <c r="D164" s="101">
        <v>2.5422699999999999E-2</v>
      </c>
    </row>
    <row r="165" spans="1:4" x14ac:dyDescent="0.2">
      <c r="A165" s="8">
        <v>156</v>
      </c>
      <c r="B165" s="101">
        <v>3587.3650207000001</v>
      </c>
      <c r="C165" s="101">
        <v>39577.9282227</v>
      </c>
      <c r="D165" s="101">
        <v>0</v>
      </c>
    </row>
    <row r="166" spans="1:4" x14ac:dyDescent="0.2">
      <c r="A166" s="8">
        <v>157</v>
      </c>
      <c r="B166" s="101">
        <v>5122.8533934999996</v>
      </c>
      <c r="C166" s="101">
        <v>68592.083007900001</v>
      </c>
      <c r="D166" s="101">
        <v>771.11934659999997</v>
      </c>
    </row>
    <row r="167" spans="1:4" x14ac:dyDescent="0.2">
      <c r="A167" s="8">
        <v>158</v>
      </c>
      <c r="B167" s="101">
        <v>2265.4261474</v>
      </c>
      <c r="C167" s="101">
        <v>67569.848632900001</v>
      </c>
      <c r="D167" s="101">
        <v>3768.3942870999999</v>
      </c>
    </row>
    <row r="168" spans="1:4" x14ac:dyDescent="0.2">
      <c r="A168" s="8">
        <v>159</v>
      </c>
      <c r="B168" s="101">
        <v>537.9437425000001</v>
      </c>
      <c r="C168" s="101">
        <v>61469.5966797</v>
      </c>
      <c r="D168" s="101">
        <v>9215.1323241999999</v>
      </c>
    </row>
    <row r="169" spans="1:4" x14ac:dyDescent="0.2">
      <c r="A169" s="8">
        <v>160</v>
      </c>
      <c r="B169" s="101">
        <v>1551.4915771000001</v>
      </c>
      <c r="C169" s="101">
        <v>43312.8803711</v>
      </c>
      <c r="D169" s="101">
        <v>2322.0964050000002</v>
      </c>
    </row>
    <row r="170" spans="1:4" x14ac:dyDescent="0.2">
      <c r="A170" s="8">
        <v>161</v>
      </c>
      <c r="B170" s="101">
        <v>5300.4572754000001</v>
      </c>
      <c r="C170" s="101">
        <v>26015.8466797</v>
      </c>
      <c r="D170" s="101">
        <v>0</v>
      </c>
    </row>
    <row r="171" spans="1:4" x14ac:dyDescent="0.2">
      <c r="A171" s="8">
        <v>162</v>
      </c>
      <c r="B171" s="101">
        <v>11084.6870117</v>
      </c>
      <c r="C171" s="101">
        <v>43308.298828200001</v>
      </c>
      <c r="D171" s="101">
        <v>2098.5980835</v>
      </c>
    </row>
    <row r="172" spans="1:4" x14ac:dyDescent="0.2">
      <c r="A172" s="8">
        <v>163</v>
      </c>
      <c r="B172" s="101">
        <v>13158.6152344</v>
      </c>
      <c r="C172" s="101">
        <v>22745.7900391</v>
      </c>
      <c r="D172" s="101">
        <v>7241.2572022000004</v>
      </c>
    </row>
    <row r="173" spans="1:4" x14ac:dyDescent="0.2">
      <c r="A173" s="8">
        <v>164</v>
      </c>
      <c r="B173" s="101">
        <v>16217.242920000001</v>
      </c>
      <c r="C173" s="101">
        <v>38984.898437600001</v>
      </c>
      <c r="D173" s="101">
        <v>4689.1696777999996</v>
      </c>
    </row>
    <row r="174" spans="1:4" x14ac:dyDescent="0.2">
      <c r="A174" s="8">
        <v>165</v>
      </c>
      <c r="B174" s="101">
        <v>17822.2495117</v>
      </c>
      <c r="C174" s="101">
        <v>58610.8496094</v>
      </c>
      <c r="D174" s="101">
        <v>9773.4504395000004</v>
      </c>
    </row>
    <row r="175" spans="1:4" x14ac:dyDescent="0.2">
      <c r="A175" s="8">
        <v>166</v>
      </c>
      <c r="B175" s="101">
        <v>13412.235107500001</v>
      </c>
      <c r="C175" s="101">
        <v>59588.513671799999</v>
      </c>
      <c r="D175" s="101">
        <v>16720.2802734</v>
      </c>
    </row>
    <row r="176" spans="1:4" x14ac:dyDescent="0.2">
      <c r="A176" s="8">
        <v>167</v>
      </c>
      <c r="B176" s="101">
        <v>17746.469238400001</v>
      </c>
      <c r="C176" s="101">
        <v>68975.955078200001</v>
      </c>
      <c r="D176" s="101">
        <v>3100.9753418</v>
      </c>
    </row>
    <row r="177" spans="1:4" x14ac:dyDescent="0.2">
      <c r="A177" s="8">
        <v>168</v>
      </c>
      <c r="B177" s="101">
        <v>25387.212890800001</v>
      </c>
      <c r="C177" s="101">
        <v>57304.65625</v>
      </c>
      <c r="D177" s="101">
        <v>4940.0228271999995</v>
      </c>
    </row>
    <row r="178" spans="1:4" x14ac:dyDescent="0.2">
      <c r="A178" s="8">
        <v>169</v>
      </c>
      <c r="B178" s="101">
        <v>38241.1259766</v>
      </c>
      <c r="C178" s="101">
        <v>49481.602539</v>
      </c>
      <c r="D178" s="101">
        <v>2651.0621032999998</v>
      </c>
    </row>
    <row r="179" spans="1:4" x14ac:dyDescent="0.2">
      <c r="A179" s="8">
        <v>170</v>
      </c>
      <c r="B179" s="101">
        <v>42787.1171875</v>
      </c>
      <c r="C179" s="101">
        <v>36366.894043</v>
      </c>
      <c r="D179" s="101">
        <v>2829.5712280000002</v>
      </c>
    </row>
    <row r="180" spans="1:4" x14ac:dyDescent="0.2">
      <c r="A180" s="8">
        <v>171</v>
      </c>
      <c r="B180" s="101">
        <v>37227.423828200001</v>
      </c>
      <c r="C180" s="101">
        <v>34811.7587891</v>
      </c>
      <c r="D180" s="101">
        <v>2686.4830932999998</v>
      </c>
    </row>
    <row r="181" spans="1:4" x14ac:dyDescent="0.2">
      <c r="A181" s="8">
        <v>172</v>
      </c>
      <c r="B181" s="101">
        <v>6655.0788574999988</v>
      </c>
      <c r="C181" s="101">
        <v>25019.9121094</v>
      </c>
      <c r="D181" s="101">
        <v>2170.7129516999998</v>
      </c>
    </row>
    <row r="182" spans="1:4" x14ac:dyDescent="0.2">
      <c r="A182" s="8">
        <v>173</v>
      </c>
      <c r="B182" s="101">
        <v>13573.8293457</v>
      </c>
      <c r="C182" s="101">
        <v>13358.0898438</v>
      </c>
      <c r="D182" s="101">
        <v>756.35842890000004</v>
      </c>
    </row>
    <row r="183" spans="1:4" x14ac:dyDescent="0.2">
      <c r="A183" s="8">
        <v>174</v>
      </c>
      <c r="B183" s="101">
        <v>21681.9824219</v>
      </c>
      <c r="C183" s="101">
        <v>3107.6604308999999</v>
      </c>
      <c r="D183" s="101">
        <v>774.9684906</v>
      </c>
    </row>
    <row r="184" spans="1:4" x14ac:dyDescent="0.2">
      <c r="A184" s="8">
        <v>175</v>
      </c>
      <c r="B184" s="101">
        <v>8819.1029051999994</v>
      </c>
      <c r="C184" s="101">
        <v>2836.7311097000002</v>
      </c>
      <c r="D184" s="101">
        <v>9.2786074000000003</v>
      </c>
    </row>
    <row r="185" spans="1:4" x14ac:dyDescent="0.2">
      <c r="A185" s="8">
        <v>176</v>
      </c>
      <c r="B185" s="101">
        <v>6250.7810058000005</v>
      </c>
      <c r="C185" s="101">
        <v>3090.5280150999997</v>
      </c>
      <c r="D185" s="101">
        <v>0</v>
      </c>
    </row>
    <row r="186" spans="1:4" x14ac:dyDescent="0.2">
      <c r="A186" s="8">
        <v>177</v>
      </c>
      <c r="B186" s="101">
        <v>18222.8513184</v>
      </c>
      <c r="C186" s="101">
        <v>524.94887649999998</v>
      </c>
      <c r="D186" s="101">
        <v>0</v>
      </c>
    </row>
    <row r="187" spans="1:4" x14ac:dyDescent="0.2">
      <c r="A187" s="8">
        <v>178</v>
      </c>
      <c r="B187" s="101">
        <v>36140.9335938</v>
      </c>
      <c r="C187" s="101">
        <v>168.11350299999998</v>
      </c>
      <c r="D187" s="101">
        <v>0</v>
      </c>
    </row>
    <row r="188" spans="1:4" x14ac:dyDescent="0.2">
      <c r="A188" s="8">
        <v>179</v>
      </c>
      <c r="B188" s="101">
        <v>32832.3754883</v>
      </c>
      <c r="C188" s="101">
        <v>2894.0066526999999</v>
      </c>
      <c r="D188" s="101">
        <v>0</v>
      </c>
    </row>
    <row r="189" spans="1:4" x14ac:dyDescent="0.2">
      <c r="A189" s="8">
        <v>180</v>
      </c>
      <c r="B189" s="101">
        <v>49227.2070313</v>
      </c>
      <c r="C189" s="101">
        <v>18681.8735351</v>
      </c>
      <c r="D189" s="101">
        <v>20.3986655</v>
      </c>
    </row>
    <row r="190" spans="1:4" x14ac:dyDescent="0.2">
      <c r="A190" s="8">
        <v>181</v>
      </c>
      <c r="B190" s="101">
        <v>78747.658203200001</v>
      </c>
      <c r="C190" s="101">
        <v>16911.376708899999</v>
      </c>
      <c r="D190" s="101">
        <v>2.0442390000000001</v>
      </c>
    </row>
    <row r="191" spans="1:4" x14ac:dyDescent="0.2">
      <c r="A191" s="8">
        <v>182</v>
      </c>
      <c r="B191" s="101">
        <v>89983.265625100001</v>
      </c>
      <c r="C191" s="101">
        <v>21164.1445312</v>
      </c>
      <c r="D191" s="101">
        <v>0.87670839999999994</v>
      </c>
    </row>
    <row r="192" spans="1:4" x14ac:dyDescent="0.2">
      <c r="A192" s="8">
        <v>183</v>
      </c>
      <c r="B192" s="101">
        <v>102618.875</v>
      </c>
      <c r="C192" s="101">
        <v>24997.1616211</v>
      </c>
      <c r="D192" s="101">
        <v>0</v>
      </c>
    </row>
    <row r="193" spans="1:4" x14ac:dyDescent="0.2">
      <c r="A193" s="8">
        <v>184</v>
      </c>
      <c r="B193" s="101">
        <v>105617.5253906</v>
      </c>
      <c r="C193" s="101">
        <v>16601.061279199999</v>
      </c>
      <c r="D193" s="101">
        <v>0</v>
      </c>
    </row>
    <row r="194" spans="1:4" x14ac:dyDescent="0.2">
      <c r="A194" s="8">
        <v>185</v>
      </c>
      <c r="B194" s="101">
        <v>130326.3203126</v>
      </c>
      <c r="C194" s="101">
        <v>5548.2899170000001</v>
      </c>
      <c r="D194" s="101">
        <v>0</v>
      </c>
    </row>
    <row r="195" spans="1:4" x14ac:dyDescent="0.2">
      <c r="A195" s="8">
        <v>186</v>
      </c>
      <c r="B195" s="101">
        <v>141395.091797</v>
      </c>
      <c r="C195" s="101">
        <v>6250.5190382000001</v>
      </c>
      <c r="D195" s="101">
        <v>0</v>
      </c>
    </row>
    <row r="196" spans="1:4" x14ac:dyDescent="0.2">
      <c r="A196" s="8">
        <v>187</v>
      </c>
      <c r="B196" s="101">
        <v>130594.2031251</v>
      </c>
      <c r="C196" s="101">
        <v>2373.8439732000002</v>
      </c>
      <c r="D196" s="101">
        <v>864.13308710000001</v>
      </c>
    </row>
    <row r="197" spans="1:4" x14ac:dyDescent="0.2">
      <c r="A197" s="8">
        <v>188</v>
      </c>
      <c r="B197" s="101">
        <v>147372.1718751</v>
      </c>
      <c r="C197" s="101">
        <v>12021.387207100001</v>
      </c>
      <c r="D197" s="101">
        <v>4028.6972045000002</v>
      </c>
    </row>
    <row r="198" spans="1:4" x14ac:dyDescent="0.2">
      <c r="A198" s="8">
        <v>189</v>
      </c>
      <c r="B198" s="101">
        <v>150599.0195314</v>
      </c>
      <c r="C198" s="101">
        <v>13407.086914</v>
      </c>
      <c r="D198" s="101">
        <v>3736.4454346000002</v>
      </c>
    </row>
    <row r="199" spans="1:4" x14ac:dyDescent="0.2">
      <c r="A199" s="8">
        <v>190</v>
      </c>
      <c r="B199" s="101">
        <v>156357.9375001</v>
      </c>
      <c r="C199" s="101">
        <v>14879.2924805</v>
      </c>
      <c r="D199" s="101">
        <v>4664.2456055000002</v>
      </c>
    </row>
    <row r="200" spans="1:4" x14ac:dyDescent="0.2">
      <c r="A200" s="8">
        <v>191</v>
      </c>
      <c r="B200" s="101">
        <v>163609.2773438</v>
      </c>
      <c r="C200" s="101">
        <v>9409.1270750999993</v>
      </c>
      <c r="D200" s="101">
        <v>7621.4267577999999</v>
      </c>
    </row>
    <row r="201" spans="1:4" x14ac:dyDescent="0.2">
      <c r="A201" s="8">
        <v>192</v>
      </c>
      <c r="B201" s="101">
        <v>158458.3046876</v>
      </c>
      <c r="C201" s="101">
        <v>8024.0587157999998</v>
      </c>
      <c r="D201" s="101">
        <v>10323.0600586</v>
      </c>
    </row>
    <row r="202" spans="1:4" x14ac:dyDescent="0.2">
      <c r="A202" s="8">
        <v>193</v>
      </c>
      <c r="B202" s="101">
        <v>153504.6992188</v>
      </c>
      <c r="C202" s="101">
        <v>3069.8268127000001</v>
      </c>
      <c r="D202" s="101">
        <v>12127.0551758</v>
      </c>
    </row>
    <row r="203" spans="1:4" x14ac:dyDescent="0.2">
      <c r="A203" s="8">
        <v>194</v>
      </c>
      <c r="B203" s="101">
        <v>136535.2695314</v>
      </c>
      <c r="C203" s="101">
        <v>904.06044810000003</v>
      </c>
      <c r="D203" s="101">
        <v>12152.199707</v>
      </c>
    </row>
    <row r="204" spans="1:4" x14ac:dyDescent="0.2">
      <c r="A204" s="8">
        <v>195</v>
      </c>
      <c r="B204" s="101">
        <v>117592.1660157</v>
      </c>
      <c r="C204" s="101">
        <v>87.083574900000002</v>
      </c>
      <c r="D204" s="101">
        <v>10940.8093262</v>
      </c>
    </row>
    <row r="205" spans="1:4" x14ac:dyDescent="0.2">
      <c r="A205" s="8">
        <v>196</v>
      </c>
      <c r="B205" s="101">
        <v>86730.736328200001</v>
      </c>
      <c r="C205" s="101">
        <v>0</v>
      </c>
      <c r="D205" s="101">
        <v>11414.931640700001</v>
      </c>
    </row>
    <row r="206" spans="1:4" x14ac:dyDescent="0.2">
      <c r="A206" s="8">
        <v>197</v>
      </c>
      <c r="B206" s="101">
        <v>58664.824218900001</v>
      </c>
      <c r="C206" s="101">
        <v>8.2621129</v>
      </c>
      <c r="D206" s="101">
        <v>13787.6967774</v>
      </c>
    </row>
    <row r="207" spans="1:4" x14ac:dyDescent="0.2">
      <c r="A207" s="8">
        <v>198</v>
      </c>
      <c r="B207" s="101">
        <v>46385.2617187</v>
      </c>
      <c r="C207" s="101">
        <v>868.99369810000007</v>
      </c>
      <c r="D207" s="101">
        <v>14657.2761231</v>
      </c>
    </row>
    <row r="208" spans="1:4" x14ac:dyDescent="0.2">
      <c r="A208" s="8">
        <v>199</v>
      </c>
      <c r="B208" s="101">
        <v>23559.2097168</v>
      </c>
      <c r="C208" s="101">
        <v>9.3827011999999996</v>
      </c>
      <c r="D208" s="101">
        <v>11972.6689453</v>
      </c>
    </row>
    <row r="209" spans="1:4" x14ac:dyDescent="0.2">
      <c r="A209" s="8">
        <v>200</v>
      </c>
      <c r="B209" s="101">
        <v>15182.803954999999</v>
      </c>
      <c r="C209" s="101">
        <v>428.57476270000006</v>
      </c>
      <c r="D209" s="101">
        <v>12855.4165039</v>
      </c>
    </row>
    <row r="210" spans="1:4" x14ac:dyDescent="0.2">
      <c r="A210" s="8">
        <v>201</v>
      </c>
      <c r="B210" s="101">
        <v>7517.1734620000007</v>
      </c>
      <c r="C210" s="101">
        <v>0.51488909999999999</v>
      </c>
      <c r="D210" s="101">
        <v>13287.1235352</v>
      </c>
    </row>
    <row r="211" spans="1:4" x14ac:dyDescent="0.2">
      <c r="A211" s="8">
        <v>202</v>
      </c>
      <c r="B211" s="101">
        <v>479.53858559999998</v>
      </c>
      <c r="C211" s="101">
        <v>1.9243900000000001E-2</v>
      </c>
      <c r="D211" s="101">
        <v>16868.1311035</v>
      </c>
    </row>
    <row r="212" spans="1:4" x14ac:dyDescent="0.2">
      <c r="A212" s="8">
        <v>203</v>
      </c>
      <c r="B212" s="101">
        <v>89.476957999999996</v>
      </c>
      <c r="C212" s="101">
        <v>0</v>
      </c>
      <c r="D212" s="101">
        <v>24507.4189453</v>
      </c>
    </row>
    <row r="213" spans="1:4" x14ac:dyDescent="0.2">
      <c r="A213" s="8">
        <v>204</v>
      </c>
      <c r="B213" s="101">
        <v>178.0442304</v>
      </c>
      <c r="C213" s="101">
        <v>0</v>
      </c>
      <c r="D213" s="101">
        <v>24690.658203200001</v>
      </c>
    </row>
    <row r="214" spans="1:4" x14ac:dyDescent="0.2">
      <c r="A214" s="8">
        <v>205</v>
      </c>
      <c r="B214" s="101">
        <v>3396.0280152000005</v>
      </c>
      <c r="C214" s="101">
        <v>0</v>
      </c>
      <c r="D214" s="101">
        <v>23831.523925699999</v>
      </c>
    </row>
    <row r="215" spans="1:4" x14ac:dyDescent="0.2">
      <c r="A215" s="8">
        <v>206</v>
      </c>
      <c r="B215" s="101">
        <v>11364.0371094</v>
      </c>
      <c r="C215" s="101">
        <v>1.3703E-2</v>
      </c>
      <c r="D215" s="101">
        <v>23207.1489258</v>
      </c>
    </row>
    <row r="216" spans="1:4" x14ac:dyDescent="0.2">
      <c r="A216" s="8">
        <v>207</v>
      </c>
      <c r="B216" s="101">
        <v>17185.8833008</v>
      </c>
      <c r="C216" s="101">
        <v>0</v>
      </c>
      <c r="D216" s="101">
        <v>24726.258789</v>
      </c>
    </row>
    <row r="217" spans="1:4" x14ac:dyDescent="0.2">
      <c r="A217" s="8">
        <v>208</v>
      </c>
      <c r="B217" s="101">
        <v>22338.8881836</v>
      </c>
      <c r="C217" s="101">
        <v>548.89888580000002</v>
      </c>
      <c r="D217" s="101">
        <v>23617.989746200001</v>
      </c>
    </row>
    <row r="218" spans="1:4" x14ac:dyDescent="0.2">
      <c r="A218" s="8">
        <v>209</v>
      </c>
      <c r="B218" s="101">
        <v>47626.098632900001</v>
      </c>
      <c r="C218" s="101">
        <v>1790.6917267000001</v>
      </c>
      <c r="D218" s="101">
        <v>23263.0419922</v>
      </c>
    </row>
    <row r="219" spans="1:4" x14ac:dyDescent="0.2">
      <c r="A219" s="8">
        <v>210</v>
      </c>
      <c r="B219" s="101">
        <v>47654.2246094</v>
      </c>
      <c r="C219" s="101">
        <v>2308.6941223000003</v>
      </c>
      <c r="D219" s="101">
        <v>24779.839355399999</v>
      </c>
    </row>
    <row r="220" spans="1:4" x14ac:dyDescent="0.2">
      <c r="A220" s="8">
        <v>211</v>
      </c>
      <c r="B220" s="101">
        <v>105454.0800781</v>
      </c>
      <c r="C220" s="101">
        <v>2978.0744627999998</v>
      </c>
      <c r="D220" s="101">
        <v>27032.6660156</v>
      </c>
    </row>
    <row r="221" spans="1:4" x14ac:dyDescent="0.2">
      <c r="A221" s="8">
        <v>212</v>
      </c>
      <c r="B221" s="101">
        <v>116107.7597657</v>
      </c>
      <c r="C221" s="101">
        <v>13822.0212403</v>
      </c>
      <c r="D221" s="101">
        <v>27096.655761800001</v>
      </c>
    </row>
    <row r="222" spans="1:4" x14ac:dyDescent="0.2">
      <c r="A222" s="8">
        <v>213</v>
      </c>
      <c r="B222" s="101">
        <v>92515.1523437</v>
      </c>
      <c r="C222" s="101">
        <v>13246.3530273</v>
      </c>
      <c r="D222" s="101">
        <v>27374.0600586</v>
      </c>
    </row>
    <row r="223" spans="1:4" x14ac:dyDescent="0.2">
      <c r="A223" s="8">
        <v>214</v>
      </c>
      <c r="B223" s="101">
        <v>54364.0507813</v>
      </c>
      <c r="C223" s="101">
        <v>13243.3808594</v>
      </c>
      <c r="D223" s="101">
        <v>27450.080077999999</v>
      </c>
    </row>
    <row r="224" spans="1:4" x14ac:dyDescent="0.2">
      <c r="A224" s="8">
        <v>215</v>
      </c>
      <c r="B224" s="101">
        <v>41528.9267578</v>
      </c>
      <c r="C224" s="101">
        <v>20718.8483887</v>
      </c>
      <c r="D224" s="101">
        <v>27258.5043945</v>
      </c>
    </row>
    <row r="225" spans="1:4" x14ac:dyDescent="0.2">
      <c r="A225" s="8">
        <v>216</v>
      </c>
      <c r="B225" s="101">
        <v>30753.4160156</v>
      </c>
      <c r="C225" s="101">
        <v>25214.644042899999</v>
      </c>
      <c r="D225" s="101">
        <v>27323.3979492</v>
      </c>
    </row>
    <row r="226" spans="1:4" x14ac:dyDescent="0.2">
      <c r="A226" s="8">
        <v>217</v>
      </c>
      <c r="B226" s="101">
        <v>20679.8706055</v>
      </c>
      <c r="C226" s="101">
        <v>36414.4780274</v>
      </c>
      <c r="D226" s="101">
        <v>27048.6425781</v>
      </c>
    </row>
    <row r="227" spans="1:4" x14ac:dyDescent="0.2">
      <c r="A227" s="8">
        <v>218</v>
      </c>
      <c r="B227" s="101">
        <v>12429.4223633</v>
      </c>
      <c r="C227" s="101">
        <v>41138.09375</v>
      </c>
      <c r="D227" s="101">
        <v>26504.4624023</v>
      </c>
    </row>
    <row r="228" spans="1:4" x14ac:dyDescent="0.2">
      <c r="A228" s="8">
        <v>219</v>
      </c>
      <c r="B228" s="101">
        <v>3589.8508606</v>
      </c>
      <c r="C228" s="101">
        <v>42729.034179599999</v>
      </c>
      <c r="D228" s="101">
        <v>25628.8828125</v>
      </c>
    </row>
    <row r="229" spans="1:4" x14ac:dyDescent="0.2">
      <c r="A229" s="8">
        <v>220</v>
      </c>
      <c r="B229" s="101">
        <v>3.9115047999999999</v>
      </c>
      <c r="C229" s="101">
        <v>34224.281738199999</v>
      </c>
      <c r="D229" s="101">
        <v>25112.3813476</v>
      </c>
    </row>
    <row r="230" spans="1:4" x14ac:dyDescent="0.2">
      <c r="A230" s="8">
        <v>221</v>
      </c>
      <c r="B230" s="101">
        <v>0</v>
      </c>
      <c r="C230" s="101">
        <v>28711.453125</v>
      </c>
      <c r="D230" s="101">
        <v>25321.432129000001</v>
      </c>
    </row>
    <row r="231" spans="1:4" x14ac:dyDescent="0.2">
      <c r="A231" s="8">
        <v>222</v>
      </c>
      <c r="B231" s="101">
        <v>111.66999819999999</v>
      </c>
      <c r="C231" s="101">
        <v>32208.849120999999</v>
      </c>
      <c r="D231" s="101">
        <v>24323.6606445</v>
      </c>
    </row>
    <row r="232" spans="1:4" x14ac:dyDescent="0.2">
      <c r="A232" s="8">
        <v>223</v>
      </c>
      <c r="B232" s="101">
        <v>15686.0510254</v>
      </c>
      <c r="C232" s="101">
        <v>28876.0791016</v>
      </c>
      <c r="D232" s="101">
        <v>25241.340332100001</v>
      </c>
    </row>
    <row r="233" spans="1:4" x14ac:dyDescent="0.2">
      <c r="A233" s="8">
        <v>224</v>
      </c>
      <c r="B233" s="101">
        <v>37545.0610352</v>
      </c>
      <c r="C233" s="101">
        <v>28556.3603516</v>
      </c>
      <c r="D233" s="101">
        <v>24623.6572265</v>
      </c>
    </row>
    <row r="234" spans="1:4" x14ac:dyDescent="0.2">
      <c r="A234" s="8">
        <v>225</v>
      </c>
      <c r="B234" s="101">
        <v>26341.0634766</v>
      </c>
      <c r="C234" s="101">
        <v>33189.5478515</v>
      </c>
      <c r="D234" s="101">
        <v>23237.908203200001</v>
      </c>
    </row>
    <row r="235" spans="1:4" x14ac:dyDescent="0.2">
      <c r="A235" s="8">
        <v>226</v>
      </c>
      <c r="B235" s="101">
        <v>10747.6013184</v>
      </c>
      <c r="C235" s="101">
        <v>23337.8779297</v>
      </c>
      <c r="D235" s="101">
        <v>24422.883789200001</v>
      </c>
    </row>
    <row r="236" spans="1:4" x14ac:dyDescent="0.2">
      <c r="A236" s="8">
        <v>227</v>
      </c>
      <c r="B236" s="101">
        <v>651.92024990000004</v>
      </c>
      <c r="C236" s="101">
        <v>19027.6376953</v>
      </c>
      <c r="D236" s="101">
        <v>18384.3803711</v>
      </c>
    </row>
    <row r="237" spans="1:4" x14ac:dyDescent="0.2">
      <c r="A237" s="8">
        <v>228</v>
      </c>
      <c r="B237" s="101">
        <v>0</v>
      </c>
      <c r="C237" s="101">
        <v>25109.796875</v>
      </c>
      <c r="D237" s="101">
        <v>15103.2497558</v>
      </c>
    </row>
    <row r="238" spans="1:4" x14ac:dyDescent="0.2">
      <c r="A238" s="8">
        <v>229</v>
      </c>
      <c r="B238" s="101">
        <v>25.530112299999999</v>
      </c>
      <c r="C238" s="101">
        <v>34749.638183499999</v>
      </c>
      <c r="D238" s="101">
        <v>8554.8442383000001</v>
      </c>
    </row>
    <row r="239" spans="1:4" x14ac:dyDescent="0.2">
      <c r="A239" s="8">
        <v>230</v>
      </c>
      <c r="B239" s="101">
        <v>456.1472703</v>
      </c>
      <c r="C239" s="101">
        <v>46240.3330078</v>
      </c>
      <c r="D239" s="101">
        <v>4451.1454469</v>
      </c>
    </row>
    <row r="240" spans="1:4" x14ac:dyDescent="0.2">
      <c r="A240" s="8">
        <v>231</v>
      </c>
      <c r="B240" s="101">
        <v>5.3495569000000005</v>
      </c>
      <c r="C240" s="101">
        <v>44211.4853516</v>
      </c>
      <c r="D240" s="101">
        <v>2640.5589598999995</v>
      </c>
    </row>
    <row r="241" spans="1:4" x14ac:dyDescent="0.2">
      <c r="A241" s="8">
        <v>232</v>
      </c>
      <c r="B241" s="101">
        <v>0</v>
      </c>
      <c r="C241" s="101">
        <v>41604.375</v>
      </c>
      <c r="D241" s="101">
        <v>1795.5648193</v>
      </c>
    </row>
    <row r="242" spans="1:4" x14ac:dyDescent="0.2">
      <c r="A242" s="8">
        <v>233</v>
      </c>
      <c r="B242" s="101">
        <v>14.0677255</v>
      </c>
      <c r="C242" s="101">
        <v>39521.771484299999</v>
      </c>
      <c r="D242" s="101">
        <v>1289.6168213000001</v>
      </c>
    </row>
    <row r="243" spans="1:4" x14ac:dyDescent="0.2">
      <c r="A243" s="8">
        <v>234</v>
      </c>
      <c r="B243" s="101">
        <v>281.5766802</v>
      </c>
      <c r="C243" s="101">
        <v>23917.4365235</v>
      </c>
      <c r="D243" s="101">
        <v>222.87264959999999</v>
      </c>
    </row>
    <row r="244" spans="1:4" x14ac:dyDescent="0.2">
      <c r="A244" s="8">
        <v>235</v>
      </c>
      <c r="B244" s="101">
        <v>2972.6289213999999</v>
      </c>
      <c r="C244" s="101">
        <v>32658.213867099999</v>
      </c>
      <c r="D244" s="101">
        <v>23.380908099999999</v>
      </c>
    </row>
    <row r="245" spans="1:4" x14ac:dyDescent="0.2">
      <c r="A245" s="8">
        <v>236</v>
      </c>
      <c r="B245" s="101">
        <v>4264.0858155000005</v>
      </c>
      <c r="C245" s="101">
        <v>36809.6552734</v>
      </c>
      <c r="D245" s="101">
        <v>723.53302819999999</v>
      </c>
    </row>
    <row r="246" spans="1:4" x14ac:dyDescent="0.2">
      <c r="A246" s="8">
        <v>237</v>
      </c>
      <c r="B246" s="101">
        <v>919.06262979999997</v>
      </c>
      <c r="C246" s="101">
        <v>27633.5942383</v>
      </c>
      <c r="D246" s="101">
        <v>2929.8661499999998</v>
      </c>
    </row>
    <row r="247" spans="1:4" x14ac:dyDescent="0.2">
      <c r="A247" s="8">
        <v>238</v>
      </c>
      <c r="B247" s="101">
        <v>563.1860504</v>
      </c>
      <c r="C247" s="101">
        <v>24760.518554800001</v>
      </c>
      <c r="D247" s="101">
        <v>4516.7530518000003</v>
      </c>
    </row>
    <row r="248" spans="1:4" x14ac:dyDescent="0.2">
      <c r="A248" s="8">
        <v>239</v>
      </c>
      <c r="B248" s="101">
        <v>1759.5232238999999</v>
      </c>
      <c r="C248" s="101">
        <v>7838.5228270999996</v>
      </c>
      <c r="D248" s="101">
        <v>4720.7850951999999</v>
      </c>
    </row>
    <row r="249" spans="1:4" x14ac:dyDescent="0.2">
      <c r="A249" s="8">
        <v>240</v>
      </c>
      <c r="B249" s="101">
        <v>3996.2050780999998</v>
      </c>
      <c r="C249" s="101">
        <v>3106.2080688000001</v>
      </c>
      <c r="D249" s="101">
        <v>3725.3737793999999</v>
      </c>
    </row>
    <row r="250" spans="1:4" x14ac:dyDescent="0.2">
      <c r="A250" s="8">
        <v>241</v>
      </c>
      <c r="B250" s="101">
        <v>0</v>
      </c>
      <c r="C250" s="101">
        <v>0</v>
      </c>
      <c r="D250" s="101">
        <v>0</v>
      </c>
    </row>
    <row r="251" spans="1:4" x14ac:dyDescent="0.2">
      <c r="A251" s="8">
        <v>242</v>
      </c>
      <c r="B251" s="101">
        <v>867.65699529999995</v>
      </c>
      <c r="C251" s="101">
        <v>574.69509290000008</v>
      </c>
      <c r="D251" s="101">
        <v>2460.2723083999999</v>
      </c>
    </row>
    <row r="252" spans="1:4" x14ac:dyDescent="0.2">
      <c r="A252" s="8">
        <v>243</v>
      </c>
      <c r="B252" s="101">
        <v>1.2375666000000001</v>
      </c>
      <c r="C252" s="101">
        <v>40.774859900000003</v>
      </c>
      <c r="D252" s="101">
        <v>7605.0026856000004</v>
      </c>
    </row>
    <row r="253" spans="1:4" x14ac:dyDescent="0.2">
      <c r="A253" s="8">
        <v>244</v>
      </c>
      <c r="B253" s="101">
        <v>3.4264999999999999E-3</v>
      </c>
      <c r="C253" s="101">
        <v>0</v>
      </c>
      <c r="D253" s="101">
        <v>13874.195312399999</v>
      </c>
    </row>
    <row r="254" spans="1:4" x14ac:dyDescent="0.2">
      <c r="A254" s="8">
        <v>245</v>
      </c>
      <c r="B254" s="101">
        <v>0</v>
      </c>
      <c r="C254" s="101">
        <v>0.1847364</v>
      </c>
      <c r="D254" s="101">
        <v>4050.7720948000001</v>
      </c>
    </row>
    <row r="255" spans="1:4" x14ac:dyDescent="0.2">
      <c r="A255" s="8">
        <v>246</v>
      </c>
      <c r="B255" s="101">
        <v>0</v>
      </c>
      <c r="C255" s="101">
        <v>0</v>
      </c>
      <c r="D255" s="101">
        <v>4040.4562376999997</v>
      </c>
    </row>
    <row r="256" spans="1:4" x14ac:dyDescent="0.2">
      <c r="A256" s="8">
        <v>247</v>
      </c>
      <c r="B256" s="101">
        <v>0</v>
      </c>
      <c r="C256" s="101">
        <v>0</v>
      </c>
      <c r="D256" s="101">
        <v>3161.1337889999995</v>
      </c>
    </row>
    <row r="257" spans="1:4" x14ac:dyDescent="0.2">
      <c r="A257" s="8">
        <v>248</v>
      </c>
      <c r="B257" s="101">
        <v>0</v>
      </c>
      <c r="C257" s="101">
        <v>0</v>
      </c>
      <c r="D257" s="101">
        <v>1111.7575531</v>
      </c>
    </row>
    <row r="258" spans="1:4" x14ac:dyDescent="0.2">
      <c r="A258" s="8">
        <v>249</v>
      </c>
      <c r="B258" s="101">
        <v>0</v>
      </c>
      <c r="C258" s="101">
        <v>0</v>
      </c>
      <c r="D258" s="101">
        <v>563.50465400000007</v>
      </c>
    </row>
    <row r="259" spans="1:4" x14ac:dyDescent="0.2">
      <c r="A259" s="8">
        <v>250</v>
      </c>
      <c r="B259" s="101">
        <v>0</v>
      </c>
      <c r="C259" s="101">
        <v>0</v>
      </c>
      <c r="D259" s="101">
        <v>7.4271450000000003</v>
      </c>
    </row>
    <row r="260" spans="1:4" x14ac:dyDescent="0.2">
      <c r="A260" s="8">
        <v>251</v>
      </c>
      <c r="B260" s="101">
        <v>0</v>
      </c>
      <c r="C260" s="101">
        <v>0</v>
      </c>
      <c r="D260" s="101">
        <v>0</v>
      </c>
    </row>
    <row r="261" spans="1:4" x14ac:dyDescent="0.2">
      <c r="A261" s="8">
        <v>252</v>
      </c>
      <c r="B261" s="101">
        <v>317.73104570000004</v>
      </c>
      <c r="C261" s="101">
        <v>0</v>
      </c>
      <c r="D261" s="101">
        <v>0</v>
      </c>
    </row>
    <row r="262" spans="1:4" x14ac:dyDescent="0.2">
      <c r="A262" s="8">
        <v>253</v>
      </c>
      <c r="B262" s="101">
        <v>3125.1870422000002</v>
      </c>
      <c r="C262" s="101">
        <v>0</v>
      </c>
      <c r="D262" s="101">
        <v>0</v>
      </c>
    </row>
    <row r="263" spans="1:4" x14ac:dyDescent="0.2">
      <c r="A263" s="8">
        <v>254</v>
      </c>
      <c r="B263" s="101">
        <v>13673.817871200001</v>
      </c>
      <c r="C263" s="101">
        <v>391.50037379999998</v>
      </c>
      <c r="D263" s="101">
        <v>0</v>
      </c>
    </row>
    <row r="264" spans="1:4" x14ac:dyDescent="0.2">
      <c r="A264" s="8">
        <v>255</v>
      </c>
      <c r="B264" s="101">
        <v>17253.5527344</v>
      </c>
      <c r="C264" s="101">
        <v>864.41761780000002</v>
      </c>
      <c r="D264" s="101">
        <v>361.51763730000005</v>
      </c>
    </row>
    <row r="265" spans="1:4" x14ac:dyDescent="0.2">
      <c r="A265" s="8">
        <v>256</v>
      </c>
      <c r="B265" s="101">
        <v>17244.6293945</v>
      </c>
      <c r="C265" s="101">
        <v>260.4407496</v>
      </c>
      <c r="D265" s="101">
        <v>1760.3725891000001</v>
      </c>
    </row>
    <row r="266" spans="1:4" x14ac:dyDescent="0.2">
      <c r="A266" s="8">
        <v>257</v>
      </c>
      <c r="B266" s="101">
        <v>17244.4506836</v>
      </c>
      <c r="C266" s="101">
        <v>952.28018190000012</v>
      </c>
      <c r="D266" s="101">
        <v>665.65967949999992</v>
      </c>
    </row>
    <row r="267" spans="1:4" x14ac:dyDescent="0.2">
      <c r="A267" s="8">
        <v>258</v>
      </c>
      <c r="B267" s="101">
        <v>17249.3764649</v>
      </c>
      <c r="C267" s="101">
        <v>3842.0148926000002</v>
      </c>
      <c r="D267" s="101">
        <v>102.74515099999999</v>
      </c>
    </row>
    <row r="268" spans="1:4" x14ac:dyDescent="0.2">
      <c r="A268" s="8">
        <v>259</v>
      </c>
      <c r="B268" s="101">
        <v>35945.8466797</v>
      </c>
      <c r="C268" s="101">
        <v>1711.3382873</v>
      </c>
      <c r="D268" s="101">
        <v>8.4019000000000003E-3</v>
      </c>
    </row>
    <row r="269" spans="1:4" x14ac:dyDescent="0.2">
      <c r="A269" s="8">
        <v>260</v>
      </c>
      <c r="B269" s="101">
        <v>158509.6953126</v>
      </c>
      <c r="C269" s="101">
        <v>1040.8040162</v>
      </c>
      <c r="D269" s="101">
        <v>25.301259999999999</v>
      </c>
    </row>
    <row r="270" spans="1:4" x14ac:dyDescent="0.2">
      <c r="A270" s="8">
        <v>261</v>
      </c>
      <c r="B270" s="101">
        <v>159103.0546876</v>
      </c>
      <c r="C270" s="101">
        <v>3352.5285645000004</v>
      </c>
      <c r="D270" s="101">
        <v>115.6271697</v>
      </c>
    </row>
    <row r="271" spans="1:4" x14ac:dyDescent="0.2">
      <c r="A271" s="8">
        <v>262</v>
      </c>
      <c r="B271" s="101">
        <v>159608.2773438</v>
      </c>
      <c r="C271" s="101">
        <v>3035.4203490999998</v>
      </c>
      <c r="D271" s="101">
        <v>0</v>
      </c>
    </row>
    <row r="272" spans="1:4" x14ac:dyDescent="0.2">
      <c r="A272" s="8">
        <v>263</v>
      </c>
      <c r="B272" s="101">
        <v>160907.3828125</v>
      </c>
      <c r="C272" s="101">
        <v>1407.9719315000002</v>
      </c>
      <c r="D272" s="101">
        <v>21.083252000000002</v>
      </c>
    </row>
    <row r="273" spans="1:4" x14ac:dyDescent="0.2">
      <c r="A273" s="8">
        <v>264</v>
      </c>
      <c r="B273" s="101">
        <v>157176.1210939</v>
      </c>
      <c r="C273" s="101">
        <v>0</v>
      </c>
      <c r="D273" s="101">
        <v>1039.7210083</v>
      </c>
    </row>
    <row r="274" spans="1:4" x14ac:dyDescent="0.2">
      <c r="A274" s="8">
        <v>265</v>
      </c>
      <c r="B274" s="101">
        <v>130006.3945314</v>
      </c>
      <c r="C274" s="101">
        <v>649.96987609999996</v>
      </c>
      <c r="D274" s="101">
        <v>781.28993230000003</v>
      </c>
    </row>
    <row r="275" spans="1:4" x14ac:dyDescent="0.2">
      <c r="A275" s="8">
        <v>266</v>
      </c>
      <c r="B275" s="101">
        <v>68174.1708985</v>
      </c>
      <c r="C275" s="101">
        <v>4155.4088135000002</v>
      </c>
      <c r="D275" s="101">
        <v>1625.6626741</v>
      </c>
    </row>
    <row r="276" spans="1:4" x14ac:dyDescent="0.2">
      <c r="A276" s="8">
        <v>267</v>
      </c>
      <c r="B276" s="101">
        <v>14850.6066895</v>
      </c>
      <c r="C276" s="101">
        <v>14694.557617300001</v>
      </c>
      <c r="D276" s="101">
        <v>2432.9954834999999</v>
      </c>
    </row>
    <row r="277" spans="1:4" x14ac:dyDescent="0.2">
      <c r="A277" s="8">
        <v>268</v>
      </c>
      <c r="B277" s="101">
        <v>34114.8686523</v>
      </c>
      <c r="C277" s="101">
        <v>17368.099609500001</v>
      </c>
      <c r="D277" s="101">
        <v>4892.5134276999997</v>
      </c>
    </row>
    <row r="278" spans="1:4" x14ac:dyDescent="0.2">
      <c r="A278" s="8">
        <v>269</v>
      </c>
      <c r="B278" s="101">
        <v>41655.0996094</v>
      </c>
      <c r="C278" s="101">
        <v>8678.6339110999998</v>
      </c>
      <c r="D278" s="101">
        <v>2760.0135498</v>
      </c>
    </row>
    <row r="279" spans="1:4" x14ac:dyDescent="0.2">
      <c r="A279" s="8">
        <v>270</v>
      </c>
      <c r="B279" s="101">
        <v>84928.8837891</v>
      </c>
      <c r="C279" s="101">
        <v>881.91953079999996</v>
      </c>
      <c r="D279" s="101">
        <v>4629.7634886999995</v>
      </c>
    </row>
    <row r="280" spans="1:4" x14ac:dyDescent="0.2">
      <c r="A280" s="8">
        <v>271</v>
      </c>
      <c r="B280" s="101">
        <v>111443.0722657</v>
      </c>
      <c r="C280" s="101">
        <v>473.62605669999999</v>
      </c>
      <c r="D280" s="101">
        <v>5833.6096190999997</v>
      </c>
    </row>
    <row r="281" spans="1:4" x14ac:dyDescent="0.2">
      <c r="A281" s="8">
        <v>272</v>
      </c>
      <c r="B281" s="101">
        <v>99749.664062600001</v>
      </c>
      <c r="C281" s="101">
        <v>959.30460360000006</v>
      </c>
      <c r="D281" s="101">
        <v>4251.2048948999991</v>
      </c>
    </row>
    <row r="282" spans="1:4" x14ac:dyDescent="0.2">
      <c r="A282" s="8">
        <v>273</v>
      </c>
      <c r="B282" s="101">
        <v>76082.0830078</v>
      </c>
      <c r="C282" s="101">
        <v>3363.3940430000002</v>
      </c>
      <c r="D282" s="101">
        <v>2041.4390412000002</v>
      </c>
    </row>
    <row r="283" spans="1:4" x14ac:dyDescent="0.2">
      <c r="A283" s="8">
        <v>274</v>
      </c>
      <c r="B283" s="101">
        <v>54447.6445312</v>
      </c>
      <c r="C283" s="101">
        <v>3097.7417907999998</v>
      </c>
      <c r="D283" s="101">
        <v>881.78871150000009</v>
      </c>
    </row>
    <row r="284" spans="1:4" x14ac:dyDescent="0.2">
      <c r="A284" s="8">
        <v>275</v>
      </c>
      <c r="B284" s="101">
        <v>48529.867187600001</v>
      </c>
      <c r="C284" s="101">
        <v>1188.5182391000001</v>
      </c>
      <c r="D284" s="101">
        <v>103.9085546</v>
      </c>
    </row>
    <row r="285" spans="1:4" x14ac:dyDescent="0.2">
      <c r="A285" s="8">
        <v>276</v>
      </c>
      <c r="B285" s="101">
        <v>29553.2304688</v>
      </c>
      <c r="C285" s="101">
        <v>2197.7432555999999</v>
      </c>
      <c r="D285" s="101">
        <v>300.54574960000002</v>
      </c>
    </row>
    <row r="286" spans="1:4" x14ac:dyDescent="0.2">
      <c r="A286" s="8">
        <v>277</v>
      </c>
      <c r="B286" s="101">
        <v>47138.203125100001</v>
      </c>
      <c r="C286" s="101">
        <v>927.09617419999984</v>
      </c>
      <c r="D286" s="101">
        <v>967.84934989999988</v>
      </c>
    </row>
    <row r="287" spans="1:4" x14ac:dyDescent="0.2">
      <c r="A287" s="8">
        <v>278</v>
      </c>
      <c r="B287" s="101">
        <v>63483.1328125</v>
      </c>
      <c r="C287" s="101">
        <v>2.1004662999999999</v>
      </c>
      <c r="D287" s="101">
        <v>998.06428529999994</v>
      </c>
    </row>
    <row r="288" spans="1:4" x14ac:dyDescent="0.2">
      <c r="A288" s="8">
        <v>279</v>
      </c>
      <c r="B288" s="101">
        <v>70798.2167969</v>
      </c>
      <c r="C288" s="101">
        <v>8.2266500000000006E-2</v>
      </c>
      <c r="D288" s="101">
        <v>217.75178340000002</v>
      </c>
    </row>
    <row r="289" spans="1:4" x14ac:dyDescent="0.2">
      <c r="A289" s="8">
        <v>280</v>
      </c>
      <c r="B289" s="101">
        <v>70792.705078300001</v>
      </c>
      <c r="C289" s="101">
        <v>3.9876605000000001</v>
      </c>
      <c r="D289" s="101">
        <v>77.044300700000008</v>
      </c>
    </row>
    <row r="290" spans="1:4" x14ac:dyDescent="0.2">
      <c r="A290" s="8">
        <v>281</v>
      </c>
      <c r="B290" s="101">
        <v>70795.595703200001</v>
      </c>
      <c r="C290" s="101">
        <v>0</v>
      </c>
      <c r="D290" s="101">
        <v>2.3950068999999998</v>
      </c>
    </row>
    <row r="291" spans="1:4" x14ac:dyDescent="0.2">
      <c r="A291" s="8">
        <v>282</v>
      </c>
      <c r="B291" s="101">
        <v>70800.5898438</v>
      </c>
      <c r="C291" s="101">
        <v>0</v>
      </c>
      <c r="D291" s="101">
        <v>0</v>
      </c>
    </row>
    <row r="292" spans="1:4" x14ac:dyDescent="0.2">
      <c r="A292" s="8">
        <v>283</v>
      </c>
      <c r="B292" s="101">
        <v>140281.029297</v>
      </c>
      <c r="C292" s="101">
        <v>0</v>
      </c>
      <c r="D292" s="101">
        <v>0</v>
      </c>
    </row>
    <row r="293" spans="1:4" x14ac:dyDescent="0.2">
      <c r="A293" s="8">
        <v>284</v>
      </c>
      <c r="B293" s="101">
        <v>163065.7187501</v>
      </c>
      <c r="C293" s="101">
        <v>3262.1713257000001</v>
      </c>
      <c r="D293" s="101">
        <v>469.29942130000001</v>
      </c>
    </row>
    <row r="294" spans="1:4" x14ac:dyDescent="0.2">
      <c r="A294" s="8">
        <v>285</v>
      </c>
      <c r="B294" s="101">
        <v>150720.3671876</v>
      </c>
      <c r="C294" s="101">
        <v>3083.7823029000006</v>
      </c>
      <c r="D294" s="101">
        <v>1855.0380401000002</v>
      </c>
    </row>
    <row r="295" spans="1:4" x14ac:dyDescent="0.2">
      <c r="A295" s="8">
        <v>286</v>
      </c>
      <c r="B295" s="101">
        <v>147577.2421876</v>
      </c>
      <c r="C295" s="101">
        <v>6192.0006714000001</v>
      </c>
      <c r="D295" s="101">
        <v>567.40301899999997</v>
      </c>
    </row>
    <row r="296" spans="1:4" x14ac:dyDescent="0.2">
      <c r="A296" s="8">
        <v>287</v>
      </c>
      <c r="B296" s="101">
        <v>150948.3007813</v>
      </c>
      <c r="C296" s="101">
        <v>8597.7597657000006</v>
      </c>
      <c r="D296" s="101">
        <v>4.3352446999999996</v>
      </c>
    </row>
    <row r="297" spans="1:4" x14ac:dyDescent="0.2">
      <c r="A297" s="8">
        <v>288</v>
      </c>
      <c r="B297" s="101">
        <v>145512.0039063</v>
      </c>
      <c r="C297" s="101">
        <v>5070.9143677000011</v>
      </c>
      <c r="D297" s="101">
        <v>1757.7784271</v>
      </c>
    </row>
    <row r="298" spans="1:4" x14ac:dyDescent="0.2">
      <c r="A298" s="8">
        <v>289</v>
      </c>
      <c r="B298" s="101">
        <v>121259.0488283</v>
      </c>
      <c r="C298" s="101">
        <v>3072.1386719999996</v>
      </c>
      <c r="D298" s="101">
        <v>5198.7304688000004</v>
      </c>
    </row>
    <row r="299" spans="1:4" x14ac:dyDescent="0.2">
      <c r="A299" s="8">
        <v>290</v>
      </c>
      <c r="B299" s="101">
        <v>107634.8046876</v>
      </c>
      <c r="C299" s="101">
        <v>714.37828450000006</v>
      </c>
      <c r="D299" s="101">
        <v>5924.4622803000002</v>
      </c>
    </row>
    <row r="300" spans="1:4" x14ac:dyDescent="0.2">
      <c r="A300" s="8">
        <v>291</v>
      </c>
      <c r="B300" s="101">
        <v>100008.2167969</v>
      </c>
      <c r="C300" s="101">
        <v>0</v>
      </c>
      <c r="D300" s="101">
        <v>1838.0641785</v>
      </c>
    </row>
    <row r="301" spans="1:4" x14ac:dyDescent="0.2">
      <c r="A301" s="8">
        <v>292</v>
      </c>
      <c r="B301" s="101">
        <v>73630.609375100001</v>
      </c>
      <c r="C301" s="101">
        <v>0</v>
      </c>
      <c r="D301" s="101">
        <v>29.8648217</v>
      </c>
    </row>
    <row r="302" spans="1:4" x14ac:dyDescent="0.2">
      <c r="A302" s="8">
        <v>293</v>
      </c>
      <c r="B302" s="101">
        <v>47160.819336</v>
      </c>
      <c r="C302" s="101">
        <v>678.1925506</v>
      </c>
      <c r="D302" s="101">
        <v>0</v>
      </c>
    </row>
    <row r="303" spans="1:4" x14ac:dyDescent="0.2">
      <c r="A303" s="8">
        <v>294</v>
      </c>
      <c r="B303" s="101">
        <v>50495.2148438</v>
      </c>
      <c r="C303" s="101">
        <v>11430.7818604</v>
      </c>
      <c r="D303" s="101">
        <v>97.9890106</v>
      </c>
    </row>
    <row r="304" spans="1:4" x14ac:dyDescent="0.2">
      <c r="A304" s="8">
        <v>295</v>
      </c>
      <c r="B304" s="101">
        <v>50388.474609299999</v>
      </c>
      <c r="C304" s="101">
        <v>17289.8920898</v>
      </c>
      <c r="D304" s="101">
        <v>20.634335499999999</v>
      </c>
    </row>
    <row r="305" spans="1:4" x14ac:dyDescent="0.2">
      <c r="A305" s="8">
        <v>296</v>
      </c>
      <c r="B305" s="101">
        <v>38788.3813477</v>
      </c>
      <c r="C305" s="101">
        <v>30265.3164063</v>
      </c>
      <c r="D305" s="101">
        <v>15.7931156</v>
      </c>
    </row>
    <row r="306" spans="1:4" x14ac:dyDescent="0.2">
      <c r="A306" s="8">
        <v>297</v>
      </c>
      <c r="B306" s="101">
        <v>16949.1335449</v>
      </c>
      <c r="C306" s="101">
        <v>55156.9335938</v>
      </c>
      <c r="D306" s="101">
        <v>0</v>
      </c>
    </row>
    <row r="307" spans="1:4" x14ac:dyDescent="0.2">
      <c r="A307" s="8">
        <v>298</v>
      </c>
      <c r="B307" s="101">
        <v>9968.4273680999995</v>
      </c>
      <c r="C307" s="101">
        <v>43644.040039200001</v>
      </c>
      <c r="D307" s="101">
        <v>0</v>
      </c>
    </row>
    <row r="308" spans="1:4" x14ac:dyDescent="0.2">
      <c r="A308" s="8">
        <v>299</v>
      </c>
      <c r="B308" s="101">
        <v>10181.981201099999</v>
      </c>
      <c r="C308" s="101">
        <v>31061.215332</v>
      </c>
      <c r="D308" s="101">
        <v>0</v>
      </c>
    </row>
    <row r="309" spans="1:4" x14ac:dyDescent="0.2">
      <c r="A309" s="8">
        <v>300</v>
      </c>
      <c r="B309" s="101">
        <v>24615.365234299999</v>
      </c>
      <c r="C309" s="101">
        <v>25105.6552734</v>
      </c>
      <c r="D309" s="101">
        <v>0</v>
      </c>
    </row>
    <row r="310" spans="1:4" x14ac:dyDescent="0.2">
      <c r="A310" s="8">
        <v>301</v>
      </c>
      <c r="B310" s="101">
        <v>33217.0014649</v>
      </c>
      <c r="C310" s="101">
        <v>39624.1723633</v>
      </c>
      <c r="D310" s="101">
        <v>0</v>
      </c>
    </row>
    <row r="311" spans="1:4" x14ac:dyDescent="0.2">
      <c r="A311" s="8">
        <v>302</v>
      </c>
      <c r="B311" s="101">
        <v>57424.390625</v>
      </c>
      <c r="C311" s="101">
        <v>47098.6933594</v>
      </c>
      <c r="D311" s="101">
        <v>4.1426420000000004</v>
      </c>
    </row>
    <row r="312" spans="1:4" x14ac:dyDescent="0.2">
      <c r="A312" s="8">
        <v>303</v>
      </c>
      <c r="B312" s="101">
        <v>83137.4023437</v>
      </c>
      <c r="C312" s="101">
        <v>73904.278320400001</v>
      </c>
      <c r="D312" s="101">
        <v>95.919091699999996</v>
      </c>
    </row>
    <row r="313" spans="1:4" x14ac:dyDescent="0.2">
      <c r="A313" s="8">
        <v>304</v>
      </c>
      <c r="B313" s="101">
        <v>89811.8183594</v>
      </c>
      <c r="C313" s="101">
        <v>87714.181640700001</v>
      </c>
      <c r="D313" s="101">
        <v>258.1809136</v>
      </c>
    </row>
    <row r="314" spans="1:4" x14ac:dyDescent="0.2">
      <c r="A314" s="8">
        <v>305</v>
      </c>
      <c r="B314" s="101">
        <v>90279.8828125</v>
      </c>
      <c r="C314" s="101">
        <v>92397.148437600001</v>
      </c>
      <c r="D314" s="101">
        <v>25.233178799999997</v>
      </c>
    </row>
    <row r="315" spans="1:4" x14ac:dyDescent="0.2">
      <c r="A315" s="8">
        <v>306</v>
      </c>
      <c r="B315" s="101">
        <v>89646.2382813</v>
      </c>
      <c r="C315" s="101">
        <v>70598.1767578</v>
      </c>
      <c r="D315" s="101">
        <v>72.638255400000006</v>
      </c>
    </row>
    <row r="316" spans="1:4" x14ac:dyDescent="0.2">
      <c r="A316" s="8">
        <v>307</v>
      </c>
      <c r="B316" s="101">
        <v>135227.794922</v>
      </c>
      <c r="C316" s="101">
        <v>28329.6662597</v>
      </c>
      <c r="D316" s="101">
        <v>800.40236460000006</v>
      </c>
    </row>
    <row r="317" spans="1:4" x14ac:dyDescent="0.2">
      <c r="A317" s="8">
        <v>308</v>
      </c>
      <c r="B317" s="101">
        <v>167199.8593751</v>
      </c>
      <c r="C317" s="101">
        <v>45006.578125</v>
      </c>
      <c r="D317" s="101">
        <v>3295.7491455000004</v>
      </c>
    </row>
    <row r="318" spans="1:4" x14ac:dyDescent="0.2">
      <c r="A318" s="8">
        <v>309</v>
      </c>
      <c r="B318" s="101">
        <v>167671.5703126</v>
      </c>
      <c r="C318" s="101">
        <v>70576.412109299999</v>
      </c>
      <c r="D318" s="101">
        <v>4698.4908448000006</v>
      </c>
    </row>
    <row r="319" spans="1:4" x14ac:dyDescent="0.2">
      <c r="A319" s="8">
        <v>310</v>
      </c>
      <c r="B319" s="101">
        <v>167646.3710939</v>
      </c>
      <c r="C319" s="101">
        <v>87021.919922000001</v>
      </c>
      <c r="D319" s="101">
        <v>2560.8592223999999</v>
      </c>
    </row>
    <row r="320" spans="1:4" x14ac:dyDescent="0.2">
      <c r="A320" s="8">
        <v>311</v>
      </c>
      <c r="B320" s="101">
        <v>167750.4609376</v>
      </c>
      <c r="C320" s="101">
        <v>80557.4921875</v>
      </c>
      <c r="D320" s="101">
        <v>3213.3972168999999</v>
      </c>
    </row>
    <row r="321" spans="1:4" x14ac:dyDescent="0.2">
      <c r="A321" s="8">
        <v>312</v>
      </c>
      <c r="B321" s="101">
        <v>165726.3203126</v>
      </c>
      <c r="C321" s="101">
        <v>87087.291015700001</v>
      </c>
      <c r="D321" s="101">
        <v>1332.5662992999999</v>
      </c>
    </row>
    <row r="322" spans="1:4" x14ac:dyDescent="0.2">
      <c r="A322" s="8">
        <v>313</v>
      </c>
      <c r="B322" s="101">
        <v>159297.5820314</v>
      </c>
      <c r="C322" s="101">
        <v>96628.9257813</v>
      </c>
      <c r="D322" s="101">
        <v>313.91723630000001</v>
      </c>
    </row>
    <row r="323" spans="1:4" x14ac:dyDescent="0.2">
      <c r="A323" s="8">
        <v>314</v>
      </c>
      <c r="B323" s="101">
        <v>148034.0117188</v>
      </c>
      <c r="C323" s="101">
        <v>116347.263672</v>
      </c>
      <c r="D323" s="101">
        <v>822.3811379</v>
      </c>
    </row>
    <row r="324" spans="1:4" x14ac:dyDescent="0.2">
      <c r="A324" s="8">
        <v>315</v>
      </c>
      <c r="B324" s="101">
        <v>113875.5351564</v>
      </c>
      <c r="C324" s="101">
        <v>114752.515625</v>
      </c>
      <c r="D324" s="101">
        <v>1235.6343078</v>
      </c>
    </row>
    <row r="325" spans="1:4" x14ac:dyDescent="0.2">
      <c r="A325" s="8">
        <v>316</v>
      </c>
      <c r="B325" s="101">
        <v>91269.595703200001</v>
      </c>
      <c r="C325" s="101">
        <v>112028.9023439</v>
      </c>
      <c r="D325" s="101">
        <v>602.84935759999996</v>
      </c>
    </row>
    <row r="326" spans="1:4" x14ac:dyDescent="0.2">
      <c r="A326" s="8">
        <v>317</v>
      </c>
      <c r="B326" s="101">
        <v>49946.2138672</v>
      </c>
      <c r="C326" s="101">
        <v>110599.3710938</v>
      </c>
      <c r="D326" s="101">
        <v>304.69584889999999</v>
      </c>
    </row>
    <row r="327" spans="1:4" x14ac:dyDescent="0.2">
      <c r="A327" s="8">
        <v>318</v>
      </c>
      <c r="B327" s="101">
        <v>41541.953125</v>
      </c>
      <c r="C327" s="101">
        <v>96425.9882813</v>
      </c>
      <c r="D327" s="101">
        <v>0</v>
      </c>
    </row>
    <row r="328" spans="1:4" x14ac:dyDescent="0.2">
      <c r="A328" s="8">
        <v>319</v>
      </c>
      <c r="B328" s="101">
        <v>72110.6044922</v>
      </c>
      <c r="C328" s="101">
        <v>116344.7128908</v>
      </c>
      <c r="D328" s="101">
        <v>0</v>
      </c>
    </row>
    <row r="329" spans="1:4" x14ac:dyDescent="0.2">
      <c r="A329" s="8">
        <v>320</v>
      </c>
      <c r="B329" s="101">
        <v>107099.6582032</v>
      </c>
      <c r="C329" s="101">
        <v>121123.5996094</v>
      </c>
      <c r="D329" s="101">
        <v>0</v>
      </c>
    </row>
    <row r="330" spans="1:4" x14ac:dyDescent="0.2">
      <c r="A330" s="8">
        <v>321</v>
      </c>
      <c r="B330" s="101">
        <v>99678.427734500001</v>
      </c>
      <c r="C330" s="101">
        <v>109185.8359375</v>
      </c>
      <c r="D330" s="101">
        <v>1.9300000000000001E-3</v>
      </c>
    </row>
    <row r="331" spans="1:4" x14ac:dyDescent="0.2">
      <c r="A331" s="8">
        <v>322</v>
      </c>
      <c r="B331" s="101">
        <v>70145.525390700001</v>
      </c>
      <c r="C331" s="101">
        <v>108470.0234376</v>
      </c>
      <c r="D331" s="101">
        <v>0</v>
      </c>
    </row>
    <row r="332" spans="1:4" x14ac:dyDescent="0.2">
      <c r="A332" s="8">
        <v>323</v>
      </c>
      <c r="B332" s="101">
        <v>73834.5644531</v>
      </c>
      <c r="C332" s="101">
        <v>103799.5625</v>
      </c>
      <c r="D332" s="101">
        <v>0</v>
      </c>
    </row>
    <row r="333" spans="1:4" x14ac:dyDescent="0.2">
      <c r="A333" s="8">
        <v>324</v>
      </c>
      <c r="B333" s="101">
        <v>55999.1572266</v>
      </c>
      <c r="C333" s="101">
        <v>103788.4355469</v>
      </c>
      <c r="D333" s="101">
        <v>0</v>
      </c>
    </row>
    <row r="334" spans="1:4" x14ac:dyDescent="0.2">
      <c r="A334" s="8">
        <v>325</v>
      </c>
      <c r="B334" s="101">
        <v>55348.7460938</v>
      </c>
      <c r="C334" s="101">
        <v>110944.0097657</v>
      </c>
      <c r="D334" s="101">
        <v>0</v>
      </c>
    </row>
    <row r="335" spans="1:4" x14ac:dyDescent="0.2">
      <c r="A335" s="8">
        <v>326</v>
      </c>
      <c r="B335" s="101">
        <v>122629.404297</v>
      </c>
      <c r="C335" s="101">
        <v>105484.5039064</v>
      </c>
      <c r="D335" s="101">
        <v>0</v>
      </c>
    </row>
    <row r="336" spans="1:4" x14ac:dyDescent="0.2">
      <c r="A336" s="8">
        <v>327</v>
      </c>
      <c r="B336" s="101">
        <v>157965.9296876</v>
      </c>
      <c r="C336" s="101">
        <v>109736.3378908</v>
      </c>
      <c r="D336" s="101">
        <v>0.47163840000000001</v>
      </c>
    </row>
    <row r="337" spans="1:4" x14ac:dyDescent="0.2">
      <c r="A337" s="8">
        <v>328</v>
      </c>
      <c r="B337" s="101">
        <v>153265.2617188</v>
      </c>
      <c r="C337" s="101">
        <v>99483.7421875</v>
      </c>
      <c r="D337" s="101">
        <v>0.1994687</v>
      </c>
    </row>
    <row r="338" spans="1:4" x14ac:dyDescent="0.2">
      <c r="A338" s="8">
        <v>329</v>
      </c>
      <c r="B338" s="101">
        <v>153273.0351563</v>
      </c>
      <c r="C338" s="101">
        <v>99731.646484500001</v>
      </c>
      <c r="D338" s="101">
        <v>0.4064895</v>
      </c>
    </row>
    <row r="339" spans="1:4" x14ac:dyDescent="0.2">
      <c r="A339" s="8">
        <v>330</v>
      </c>
      <c r="B339" s="101">
        <v>147754.0000001</v>
      </c>
      <c r="C339" s="101">
        <v>97793.179687600001</v>
      </c>
      <c r="D339" s="101">
        <v>0.1164145</v>
      </c>
    </row>
    <row r="340" spans="1:4" x14ac:dyDescent="0.2">
      <c r="A340" s="8">
        <v>331</v>
      </c>
      <c r="B340" s="101">
        <v>157679.8242188</v>
      </c>
      <c r="C340" s="101">
        <v>98773.7519531</v>
      </c>
      <c r="D340" s="101">
        <v>27.899854699999999</v>
      </c>
    </row>
    <row r="341" spans="1:4" x14ac:dyDescent="0.2">
      <c r="A341" s="8">
        <v>332</v>
      </c>
      <c r="B341" s="101">
        <v>167284.4804688</v>
      </c>
      <c r="C341" s="101">
        <v>99110.1074219</v>
      </c>
      <c r="D341" s="101">
        <v>1706.7348557</v>
      </c>
    </row>
    <row r="342" spans="1:4" x14ac:dyDescent="0.2">
      <c r="A342" s="8">
        <v>333</v>
      </c>
      <c r="B342" s="101">
        <v>167522.5976563</v>
      </c>
      <c r="C342" s="101">
        <v>93702.736328200001</v>
      </c>
      <c r="D342" s="101">
        <v>487.60507439999998</v>
      </c>
    </row>
    <row r="343" spans="1:4" x14ac:dyDescent="0.2">
      <c r="A343" s="8">
        <v>334</v>
      </c>
      <c r="B343" s="101">
        <v>159951.8476563</v>
      </c>
      <c r="C343" s="101">
        <v>82621.513671799999</v>
      </c>
      <c r="D343" s="101">
        <v>1373.0747681</v>
      </c>
    </row>
    <row r="344" spans="1:4" x14ac:dyDescent="0.2">
      <c r="A344" s="8">
        <v>335</v>
      </c>
      <c r="B344" s="101">
        <v>139387.7675782</v>
      </c>
      <c r="C344" s="101">
        <v>83809.064453200001</v>
      </c>
      <c r="D344" s="101">
        <v>1277.9288787</v>
      </c>
    </row>
    <row r="345" spans="1:4" x14ac:dyDescent="0.2">
      <c r="A345" s="8">
        <v>336</v>
      </c>
      <c r="B345" s="101">
        <v>56629.1938476</v>
      </c>
      <c r="C345" s="101">
        <v>104022.0253906</v>
      </c>
      <c r="D345" s="101">
        <v>1549.6351319</v>
      </c>
    </row>
    <row r="346" spans="1:4" x14ac:dyDescent="0.2">
      <c r="A346" s="8">
        <v>337</v>
      </c>
      <c r="B346" s="101">
        <v>1868.9248732999999</v>
      </c>
      <c r="C346" s="101">
        <v>122632.3222656</v>
      </c>
      <c r="D346" s="101">
        <v>2568.7719421000002</v>
      </c>
    </row>
    <row r="347" spans="1:4" x14ac:dyDescent="0.2">
      <c r="A347" s="8">
        <v>338</v>
      </c>
      <c r="B347" s="101">
        <v>7704.3579101000005</v>
      </c>
      <c r="C347" s="101">
        <v>121131.5371094</v>
      </c>
      <c r="D347" s="101">
        <v>3708.027771</v>
      </c>
    </row>
    <row r="348" spans="1:4" x14ac:dyDescent="0.2">
      <c r="A348" s="8">
        <v>339</v>
      </c>
      <c r="B348" s="101">
        <v>16412.4470215</v>
      </c>
      <c r="C348" s="101">
        <v>126364.6249999</v>
      </c>
      <c r="D348" s="101">
        <v>1407.9323883</v>
      </c>
    </row>
    <row r="349" spans="1:4" x14ac:dyDescent="0.2">
      <c r="A349" s="8">
        <v>340</v>
      </c>
      <c r="B349" s="101">
        <v>8587.5701295000017</v>
      </c>
      <c r="C349" s="101">
        <v>127176.7910157</v>
      </c>
      <c r="D349" s="101">
        <v>1448.6184997999999</v>
      </c>
    </row>
    <row r="350" spans="1:4" x14ac:dyDescent="0.2">
      <c r="A350" s="8">
        <v>341</v>
      </c>
      <c r="B350" s="101">
        <v>477.01702890000001</v>
      </c>
      <c r="C350" s="101">
        <v>125135.8945312</v>
      </c>
      <c r="D350" s="101">
        <v>1574.2570954</v>
      </c>
    </row>
    <row r="351" spans="1:4" x14ac:dyDescent="0.2">
      <c r="A351" s="8">
        <v>342</v>
      </c>
      <c r="B351" s="101">
        <v>3091.2695313000004</v>
      </c>
      <c r="C351" s="101">
        <v>124200.9824219</v>
      </c>
      <c r="D351" s="101">
        <v>1502.0974426</v>
      </c>
    </row>
    <row r="352" spans="1:4" x14ac:dyDescent="0.2">
      <c r="A352" s="8">
        <v>343</v>
      </c>
      <c r="B352" s="101">
        <v>4233.9335326999999</v>
      </c>
      <c r="C352" s="101">
        <v>123043.1445314</v>
      </c>
      <c r="D352" s="101">
        <v>1318.9499816</v>
      </c>
    </row>
    <row r="353" spans="1:4" x14ac:dyDescent="0.2">
      <c r="A353" s="8">
        <v>344</v>
      </c>
      <c r="B353" s="101">
        <v>11594.9213867</v>
      </c>
      <c r="C353" s="101">
        <v>120969.544922</v>
      </c>
      <c r="D353" s="101">
        <v>1056.2121124999999</v>
      </c>
    </row>
    <row r="354" spans="1:4" x14ac:dyDescent="0.2">
      <c r="A354" s="8">
        <v>345</v>
      </c>
      <c r="B354" s="101">
        <v>17278.2763672</v>
      </c>
      <c r="C354" s="101">
        <v>126498.7636719</v>
      </c>
      <c r="D354" s="101">
        <v>1105.6524962999999</v>
      </c>
    </row>
    <row r="355" spans="1:4" x14ac:dyDescent="0.2">
      <c r="A355" s="8">
        <v>346</v>
      </c>
      <c r="B355" s="101">
        <v>85.759612800000014</v>
      </c>
      <c r="C355" s="101">
        <v>126916.2851562</v>
      </c>
      <c r="D355" s="101">
        <v>261.663971</v>
      </c>
    </row>
    <row r="356" spans="1:4" x14ac:dyDescent="0.2">
      <c r="A356" s="8">
        <v>347</v>
      </c>
      <c r="B356" s="101">
        <v>1791.6530381</v>
      </c>
      <c r="C356" s="101">
        <v>125818.091797</v>
      </c>
      <c r="D356" s="101">
        <v>0</v>
      </c>
    </row>
    <row r="357" spans="1:4" x14ac:dyDescent="0.2">
      <c r="A357" s="8">
        <v>348</v>
      </c>
      <c r="B357" s="101">
        <v>1221.2694788000001</v>
      </c>
      <c r="C357" s="101">
        <v>125571.5156251</v>
      </c>
      <c r="D357" s="101">
        <v>0</v>
      </c>
    </row>
    <row r="358" spans="1:4" x14ac:dyDescent="0.2">
      <c r="A358" s="8">
        <v>349</v>
      </c>
      <c r="B358" s="101">
        <v>0</v>
      </c>
      <c r="C358" s="101">
        <v>124152.5175781</v>
      </c>
      <c r="D358" s="101">
        <v>0</v>
      </c>
    </row>
    <row r="359" spans="1:4" x14ac:dyDescent="0.2">
      <c r="A359" s="8">
        <v>350</v>
      </c>
      <c r="B359" s="101">
        <v>0</v>
      </c>
      <c r="C359" s="101">
        <v>120746.0371094</v>
      </c>
      <c r="D359" s="101">
        <v>8.7725305999999996</v>
      </c>
    </row>
    <row r="360" spans="1:4" x14ac:dyDescent="0.2">
      <c r="A360" s="8">
        <v>351</v>
      </c>
      <c r="B360" s="101">
        <v>813.37481109999999</v>
      </c>
      <c r="C360" s="101">
        <v>98725.3535156</v>
      </c>
      <c r="D360" s="101">
        <v>775.50237279999999</v>
      </c>
    </row>
    <row r="361" spans="1:4" x14ac:dyDescent="0.2">
      <c r="A361" s="8">
        <v>352</v>
      </c>
      <c r="B361" s="101">
        <v>10595.6433105</v>
      </c>
      <c r="C361" s="101">
        <v>51957.916015700001</v>
      </c>
      <c r="D361" s="101">
        <v>2938.2713928000003</v>
      </c>
    </row>
    <row r="362" spans="1:4" x14ac:dyDescent="0.2">
      <c r="A362" s="8">
        <v>353</v>
      </c>
      <c r="B362" s="101">
        <v>20907.1523437</v>
      </c>
      <c r="C362" s="101">
        <v>34689.8300781</v>
      </c>
      <c r="D362" s="101">
        <v>9501.4764405000005</v>
      </c>
    </row>
    <row r="363" spans="1:4" x14ac:dyDescent="0.2">
      <c r="A363" s="8">
        <v>354</v>
      </c>
      <c r="B363" s="101">
        <v>20973.859375</v>
      </c>
      <c r="C363" s="101">
        <v>11260.8798828</v>
      </c>
      <c r="D363" s="101">
        <v>8906.1423340000001</v>
      </c>
    </row>
    <row r="364" spans="1:4" x14ac:dyDescent="0.2">
      <c r="A364" s="8">
        <v>355</v>
      </c>
      <c r="B364" s="101">
        <v>67872.558105500008</v>
      </c>
      <c r="C364" s="101">
        <v>2466.0644360000001</v>
      </c>
      <c r="D364" s="101">
        <v>11010.077636800001</v>
      </c>
    </row>
    <row r="365" spans="1:4" x14ac:dyDescent="0.2">
      <c r="A365" s="8">
        <v>356</v>
      </c>
      <c r="B365" s="101">
        <v>50622.2626953</v>
      </c>
      <c r="C365" s="101">
        <v>36293.142489500002</v>
      </c>
      <c r="D365" s="101">
        <v>13725.8928223</v>
      </c>
    </row>
    <row r="366" spans="1:4" x14ac:dyDescent="0.2">
      <c r="A366" s="8">
        <v>357</v>
      </c>
      <c r="B366" s="101">
        <v>22342.539794799999</v>
      </c>
      <c r="C366" s="101">
        <v>74020.9101563</v>
      </c>
      <c r="D366" s="101">
        <v>7277.6424561000003</v>
      </c>
    </row>
    <row r="367" spans="1:4" x14ac:dyDescent="0.2">
      <c r="A367" s="8">
        <v>358</v>
      </c>
      <c r="B367" s="101">
        <v>9645.0045166</v>
      </c>
      <c r="C367" s="101">
        <v>54623.281250100001</v>
      </c>
      <c r="D367" s="101">
        <v>4599.2340087000002</v>
      </c>
    </row>
    <row r="368" spans="1:4" x14ac:dyDescent="0.2">
      <c r="A368" s="8">
        <v>359</v>
      </c>
      <c r="B368" s="101">
        <v>4524.8478088000002</v>
      </c>
      <c r="C368" s="101">
        <v>34169.784668</v>
      </c>
      <c r="D368" s="101">
        <v>5029.0147704999999</v>
      </c>
    </row>
    <row r="369" spans="1:4" x14ac:dyDescent="0.2">
      <c r="A369" s="8">
        <v>360</v>
      </c>
      <c r="B369" s="101">
        <v>1251.3928223</v>
      </c>
      <c r="C369" s="101">
        <v>35050.4560547</v>
      </c>
      <c r="D369" s="101">
        <v>6980.9654541</v>
      </c>
    </row>
    <row r="370" spans="1:4" x14ac:dyDescent="0.2">
      <c r="A370" s="8">
        <v>361</v>
      </c>
      <c r="B370" s="101">
        <v>5.9280600000000003E-2</v>
      </c>
      <c r="C370" s="101">
        <v>22127.754638800001</v>
      </c>
      <c r="D370" s="101">
        <v>8542.7279053000002</v>
      </c>
    </row>
    <row r="371" spans="1:4" x14ac:dyDescent="0.2">
      <c r="A371" s="8">
        <v>362</v>
      </c>
      <c r="B371" s="101">
        <v>0</v>
      </c>
      <c r="C371" s="101">
        <v>13911.5292969</v>
      </c>
      <c r="D371" s="101">
        <v>6866.2834473000003</v>
      </c>
    </row>
    <row r="372" spans="1:4" x14ac:dyDescent="0.2">
      <c r="A372" s="8">
        <v>363</v>
      </c>
      <c r="B372" s="101">
        <v>0</v>
      </c>
      <c r="C372" s="101">
        <v>6029.5089722000002</v>
      </c>
      <c r="D372" s="101">
        <v>5945.5780028999998</v>
      </c>
    </row>
    <row r="373" spans="1:4" x14ac:dyDescent="0.2">
      <c r="A373" s="8">
        <v>364</v>
      </c>
      <c r="B373" s="101">
        <v>0</v>
      </c>
      <c r="C373" s="101">
        <v>1702.3174743</v>
      </c>
      <c r="D373" s="101">
        <v>5358.9633789</v>
      </c>
    </row>
    <row r="374" spans="1:4" x14ac:dyDescent="0.2">
      <c r="A374" s="8">
        <v>365</v>
      </c>
      <c r="B374" s="101">
        <v>554.41032419999999</v>
      </c>
      <c r="C374" s="101">
        <v>3109.7155762000002</v>
      </c>
      <c r="D374" s="101">
        <v>6613.2541504000001</v>
      </c>
    </row>
    <row r="375" spans="1:4" x14ac:dyDescent="0.2">
      <c r="A375" s="8">
        <v>366</v>
      </c>
      <c r="B375" s="101">
        <v>6.2068280999999992</v>
      </c>
      <c r="C375" s="101">
        <v>4588.1320190999995</v>
      </c>
      <c r="D375" s="101">
        <v>11779.5212402</v>
      </c>
    </row>
    <row r="376" spans="1:4" x14ac:dyDescent="0.2">
      <c r="A376" s="8">
        <v>367</v>
      </c>
      <c r="B376" s="101">
        <v>0.72354830000000003</v>
      </c>
      <c r="C376" s="101">
        <v>6170.9399415000007</v>
      </c>
      <c r="D376" s="101">
        <v>10116.6081543</v>
      </c>
    </row>
    <row r="377" spans="1:4" x14ac:dyDescent="0.2">
      <c r="A377" s="8">
        <v>368</v>
      </c>
      <c r="B377" s="101">
        <v>0</v>
      </c>
      <c r="C377" s="101">
        <v>10033.579834</v>
      </c>
      <c r="D377" s="101">
        <v>12525.3583984</v>
      </c>
    </row>
    <row r="378" spans="1:4" x14ac:dyDescent="0.2">
      <c r="A378" s="8">
        <v>369</v>
      </c>
      <c r="B378" s="101">
        <v>0</v>
      </c>
      <c r="C378" s="101">
        <v>14941.537841900001</v>
      </c>
      <c r="D378" s="101">
        <v>10658.260498</v>
      </c>
    </row>
    <row r="379" spans="1:4" x14ac:dyDescent="0.2">
      <c r="A379" s="8">
        <v>370</v>
      </c>
      <c r="B379" s="101">
        <v>170.50284720000002</v>
      </c>
      <c r="C379" s="101">
        <v>12204.416504000001</v>
      </c>
      <c r="D379" s="101">
        <v>9636.9404297000001</v>
      </c>
    </row>
    <row r="380" spans="1:4" x14ac:dyDescent="0.2">
      <c r="A380" s="8">
        <v>371</v>
      </c>
      <c r="B380" s="101">
        <v>1079.1734915</v>
      </c>
      <c r="C380" s="101">
        <v>7843.9527588000001</v>
      </c>
      <c r="D380" s="101">
        <v>9337.4453125</v>
      </c>
    </row>
    <row r="381" spans="1:4" x14ac:dyDescent="0.2">
      <c r="A381" s="8">
        <v>372</v>
      </c>
      <c r="B381" s="101">
        <v>7.6371E-3</v>
      </c>
      <c r="C381" s="101">
        <v>4760.8920899000004</v>
      </c>
      <c r="D381" s="101">
        <v>9250.8355713000001</v>
      </c>
    </row>
    <row r="382" spans="1:4" x14ac:dyDescent="0.2">
      <c r="A382" s="8">
        <v>373</v>
      </c>
      <c r="B382" s="101">
        <v>0</v>
      </c>
      <c r="C382" s="101">
        <v>25.207643900000001</v>
      </c>
      <c r="D382" s="101">
        <v>7371.9030762999992</v>
      </c>
    </row>
    <row r="383" spans="1:4" x14ac:dyDescent="0.2">
      <c r="A383" s="8">
        <v>374</v>
      </c>
      <c r="B383" s="101">
        <v>215.63549619999998</v>
      </c>
      <c r="C383" s="101">
        <v>2.6858808999999999</v>
      </c>
      <c r="D383" s="101">
        <v>11405.212158100001</v>
      </c>
    </row>
    <row r="384" spans="1:4" x14ac:dyDescent="0.2">
      <c r="A384" s="8">
        <v>375</v>
      </c>
      <c r="B384" s="101">
        <v>116.9586686</v>
      </c>
      <c r="C384" s="101">
        <v>1656.2872972</v>
      </c>
      <c r="D384" s="101">
        <v>15122.7355957</v>
      </c>
    </row>
    <row r="385" spans="1:4" x14ac:dyDescent="0.2">
      <c r="A385" s="8">
        <v>376</v>
      </c>
      <c r="B385" s="101">
        <v>0</v>
      </c>
      <c r="C385" s="101">
        <v>7268.1188965000001</v>
      </c>
      <c r="D385" s="101">
        <v>12628.232421800001</v>
      </c>
    </row>
    <row r="386" spans="1:4" x14ac:dyDescent="0.2">
      <c r="A386" s="8">
        <v>377</v>
      </c>
      <c r="B386" s="101">
        <v>4.2975699999999999E-2</v>
      </c>
      <c r="C386" s="101">
        <v>17416.0400391</v>
      </c>
      <c r="D386" s="101">
        <v>10407.7937012</v>
      </c>
    </row>
    <row r="387" spans="1:4" x14ac:dyDescent="0.2">
      <c r="A387" s="8">
        <v>378</v>
      </c>
      <c r="B387" s="101">
        <v>185.29125440000001</v>
      </c>
      <c r="C387" s="101">
        <v>19077.143798900001</v>
      </c>
      <c r="D387" s="101">
        <v>7471.1557007000001</v>
      </c>
    </row>
    <row r="388" spans="1:4" x14ac:dyDescent="0.2">
      <c r="A388" s="8">
        <v>379</v>
      </c>
      <c r="B388" s="101">
        <v>6848.0244140000004</v>
      </c>
      <c r="C388" s="101">
        <v>17643.930908099999</v>
      </c>
      <c r="D388" s="101">
        <v>3534.8251952999999</v>
      </c>
    </row>
    <row r="389" spans="1:4" x14ac:dyDescent="0.2">
      <c r="A389" s="8">
        <v>380</v>
      </c>
      <c r="B389" s="101">
        <v>12094.7770996</v>
      </c>
      <c r="C389" s="101">
        <v>8867.5686034999999</v>
      </c>
      <c r="D389" s="101">
        <v>4594.0081176999993</v>
      </c>
    </row>
    <row r="390" spans="1:4" x14ac:dyDescent="0.2">
      <c r="A390" s="8">
        <v>381</v>
      </c>
      <c r="B390" s="101">
        <v>6612.5540772000004</v>
      </c>
      <c r="C390" s="101">
        <v>10899.8820801</v>
      </c>
      <c r="D390" s="101">
        <v>7171.2965088000001</v>
      </c>
    </row>
    <row r="391" spans="1:4" x14ac:dyDescent="0.2">
      <c r="A391" s="8">
        <v>382</v>
      </c>
      <c r="B391" s="101">
        <v>4754.4072876</v>
      </c>
      <c r="C391" s="101">
        <v>20772.303954999999</v>
      </c>
      <c r="D391" s="101">
        <v>10717.5273438</v>
      </c>
    </row>
    <row r="392" spans="1:4" x14ac:dyDescent="0.2">
      <c r="A392" s="8">
        <v>383</v>
      </c>
      <c r="B392" s="101">
        <v>2353.7258606</v>
      </c>
      <c r="C392" s="101">
        <v>44865.0859375</v>
      </c>
      <c r="D392" s="101">
        <v>13432.153320199999</v>
      </c>
    </row>
    <row r="393" spans="1:4" x14ac:dyDescent="0.2">
      <c r="A393" s="8">
        <v>384</v>
      </c>
      <c r="B393" s="101">
        <v>45.271379400000001</v>
      </c>
      <c r="C393" s="101">
        <v>49059.2695312</v>
      </c>
      <c r="D393" s="101">
        <v>10477.0393067</v>
      </c>
    </row>
    <row r="394" spans="1:4" x14ac:dyDescent="0.2">
      <c r="A394" s="8">
        <v>385</v>
      </c>
      <c r="B394" s="101">
        <v>636.98721690000002</v>
      </c>
      <c r="C394" s="101">
        <v>70991.1572266</v>
      </c>
      <c r="D394" s="101">
        <v>9443.6337891000003</v>
      </c>
    </row>
    <row r="395" spans="1:4" x14ac:dyDescent="0.2">
      <c r="A395" s="8">
        <v>386</v>
      </c>
      <c r="B395" s="101">
        <v>521.90817259999994</v>
      </c>
      <c r="C395" s="101">
        <v>68019.958984500001</v>
      </c>
      <c r="D395" s="101">
        <v>8053.1379395000004</v>
      </c>
    </row>
    <row r="396" spans="1:4" x14ac:dyDescent="0.2">
      <c r="A396" s="8">
        <v>387</v>
      </c>
      <c r="B396" s="101">
        <v>0.21864449999999999</v>
      </c>
      <c r="C396" s="101">
        <v>75563.6601563</v>
      </c>
      <c r="D396" s="101">
        <v>9177.6228028000005</v>
      </c>
    </row>
    <row r="397" spans="1:4" x14ac:dyDescent="0.2">
      <c r="A397" s="8">
        <v>388</v>
      </c>
      <c r="B397" s="101">
        <v>0</v>
      </c>
      <c r="C397" s="101">
        <v>89624.0644531</v>
      </c>
      <c r="D397" s="101">
        <v>13612.2827149</v>
      </c>
    </row>
    <row r="398" spans="1:4" x14ac:dyDescent="0.2">
      <c r="A398" s="8">
        <v>389</v>
      </c>
      <c r="B398" s="101">
        <v>0.129548</v>
      </c>
      <c r="C398" s="101">
        <v>77472.9707031</v>
      </c>
      <c r="D398" s="101">
        <v>13963.854004000001</v>
      </c>
    </row>
    <row r="399" spans="1:4" x14ac:dyDescent="0.2">
      <c r="A399" s="8">
        <v>390</v>
      </c>
      <c r="B399" s="101">
        <v>0</v>
      </c>
      <c r="C399" s="101">
        <v>75023.634765700001</v>
      </c>
      <c r="D399" s="101">
        <v>12848.238281400001</v>
      </c>
    </row>
    <row r="400" spans="1:4" x14ac:dyDescent="0.2">
      <c r="A400" s="8">
        <v>391</v>
      </c>
      <c r="B400" s="101">
        <v>0</v>
      </c>
      <c r="C400" s="101">
        <v>77226.693359500001</v>
      </c>
      <c r="D400" s="101">
        <v>14988.268066299999</v>
      </c>
    </row>
    <row r="401" spans="1:4" x14ac:dyDescent="0.2">
      <c r="A401" s="8">
        <v>392</v>
      </c>
      <c r="B401" s="101">
        <v>0</v>
      </c>
      <c r="C401" s="101">
        <v>78637.187500100001</v>
      </c>
      <c r="D401" s="101">
        <v>18935.006836</v>
      </c>
    </row>
    <row r="402" spans="1:4" x14ac:dyDescent="0.2">
      <c r="A402" s="8">
        <v>393</v>
      </c>
      <c r="B402" s="101">
        <v>729.98543549999999</v>
      </c>
      <c r="C402" s="101">
        <v>87397.8222656</v>
      </c>
      <c r="D402" s="101">
        <v>18828.210449300001</v>
      </c>
    </row>
    <row r="403" spans="1:4" x14ac:dyDescent="0.2">
      <c r="A403" s="8">
        <v>394</v>
      </c>
      <c r="B403" s="101">
        <v>3048.7053833</v>
      </c>
      <c r="C403" s="101">
        <v>78588.078125100001</v>
      </c>
      <c r="D403" s="101">
        <v>19344.0444336</v>
      </c>
    </row>
    <row r="404" spans="1:4" x14ac:dyDescent="0.2">
      <c r="A404" s="8">
        <v>395</v>
      </c>
      <c r="B404" s="101">
        <v>2385.4610594999999</v>
      </c>
      <c r="C404" s="101">
        <v>40378.4858398</v>
      </c>
      <c r="D404" s="101">
        <v>15418.0170898</v>
      </c>
    </row>
    <row r="405" spans="1:4" x14ac:dyDescent="0.2">
      <c r="A405" s="8">
        <v>396</v>
      </c>
      <c r="B405" s="101">
        <v>3932.878479</v>
      </c>
      <c r="C405" s="101">
        <v>47677.5302735</v>
      </c>
      <c r="D405" s="101">
        <v>11027.3217774</v>
      </c>
    </row>
    <row r="406" spans="1:4" x14ac:dyDescent="0.2">
      <c r="A406" s="8">
        <v>397</v>
      </c>
      <c r="B406" s="101">
        <v>4372.3670653999998</v>
      </c>
      <c r="C406" s="101">
        <v>55868.7011719</v>
      </c>
      <c r="D406" s="101">
        <v>7868.4604491999999</v>
      </c>
    </row>
    <row r="407" spans="1:4" x14ac:dyDescent="0.2">
      <c r="A407" s="8">
        <v>398</v>
      </c>
      <c r="B407" s="101">
        <v>5932.4287108999997</v>
      </c>
      <c r="C407" s="101">
        <v>52096.0556641</v>
      </c>
      <c r="D407" s="101">
        <v>4136.6029662999999</v>
      </c>
    </row>
    <row r="408" spans="1:4" x14ac:dyDescent="0.2">
      <c r="A408" s="8">
        <v>399</v>
      </c>
      <c r="B408" s="101">
        <v>3013.9424439000004</v>
      </c>
      <c r="C408" s="101">
        <v>45042.5673828</v>
      </c>
      <c r="D408" s="101">
        <v>3567.0563354000001</v>
      </c>
    </row>
    <row r="409" spans="1:4" x14ac:dyDescent="0.2">
      <c r="A409" s="8">
        <v>400</v>
      </c>
      <c r="B409" s="101">
        <v>2453.0432129000001</v>
      </c>
      <c r="C409" s="101">
        <v>39394.4951172</v>
      </c>
      <c r="D409" s="101">
        <v>3804.7075194999998</v>
      </c>
    </row>
    <row r="410" spans="1:4" x14ac:dyDescent="0.2">
      <c r="A410" s="8">
        <v>401</v>
      </c>
      <c r="B410" s="101">
        <v>738.79845360000002</v>
      </c>
      <c r="C410" s="101">
        <v>39332.439453200001</v>
      </c>
      <c r="D410" s="101">
        <v>2951.4519653000002</v>
      </c>
    </row>
    <row r="411" spans="1:4" x14ac:dyDescent="0.2">
      <c r="A411" s="8">
        <v>402</v>
      </c>
      <c r="B411" s="101">
        <v>0</v>
      </c>
      <c r="C411" s="101">
        <v>30714.725586</v>
      </c>
      <c r="D411" s="101">
        <v>1943.5461120999998</v>
      </c>
    </row>
    <row r="412" spans="1:4" x14ac:dyDescent="0.2">
      <c r="A412" s="8">
        <v>403</v>
      </c>
      <c r="B412" s="101">
        <v>1394.3741912</v>
      </c>
      <c r="C412" s="101">
        <v>19214.6491699</v>
      </c>
      <c r="D412" s="101">
        <v>952.96965030000001</v>
      </c>
    </row>
    <row r="413" spans="1:4" x14ac:dyDescent="0.2">
      <c r="A413" s="8">
        <v>404</v>
      </c>
      <c r="B413" s="101">
        <v>6012.3132935000003</v>
      </c>
      <c r="C413" s="101">
        <v>12873.669433700001</v>
      </c>
      <c r="D413" s="101">
        <v>39.215576400000003</v>
      </c>
    </row>
    <row r="414" spans="1:4" x14ac:dyDescent="0.2">
      <c r="A414" s="8">
        <v>405</v>
      </c>
      <c r="B414" s="101">
        <v>7535.8117676000002</v>
      </c>
      <c r="C414" s="101">
        <v>12136.1657715</v>
      </c>
      <c r="D414" s="101">
        <v>23.242795100000002</v>
      </c>
    </row>
    <row r="415" spans="1:4" x14ac:dyDescent="0.2">
      <c r="A415" s="8">
        <v>406</v>
      </c>
      <c r="B415" s="101">
        <v>10782.864257699999</v>
      </c>
      <c r="C415" s="101">
        <v>5007.8444213000002</v>
      </c>
      <c r="D415" s="101">
        <v>341.95592039999997</v>
      </c>
    </row>
    <row r="416" spans="1:4" x14ac:dyDescent="0.2">
      <c r="A416" s="8">
        <v>407</v>
      </c>
      <c r="B416" s="101">
        <v>18250.3134766</v>
      </c>
      <c r="C416" s="101">
        <v>10318.0292969</v>
      </c>
      <c r="D416" s="101">
        <v>1397.5780563999999</v>
      </c>
    </row>
    <row r="417" spans="1:4" x14ac:dyDescent="0.2">
      <c r="A417" s="8">
        <v>408</v>
      </c>
      <c r="B417" s="101">
        <v>19348.0371094</v>
      </c>
      <c r="C417" s="101">
        <v>6043.5804442999997</v>
      </c>
      <c r="D417" s="101">
        <v>447.12004840000003</v>
      </c>
    </row>
    <row r="418" spans="1:4" x14ac:dyDescent="0.2">
      <c r="A418" s="8">
        <v>409</v>
      </c>
      <c r="B418" s="101">
        <v>7418.1797484999997</v>
      </c>
      <c r="C418" s="101">
        <v>7561.7153319000008</v>
      </c>
      <c r="D418" s="101">
        <v>4.3308229000000003</v>
      </c>
    </row>
    <row r="419" spans="1:4" x14ac:dyDescent="0.2">
      <c r="A419" s="8">
        <v>410</v>
      </c>
      <c r="B419" s="101">
        <v>8284.8078612999998</v>
      </c>
      <c r="C419" s="101">
        <v>686.67193040000006</v>
      </c>
      <c r="D419" s="101">
        <v>0</v>
      </c>
    </row>
    <row r="420" spans="1:4" x14ac:dyDescent="0.2">
      <c r="A420" s="8">
        <v>411</v>
      </c>
      <c r="B420" s="101">
        <v>7825.4053953999992</v>
      </c>
      <c r="C420" s="101">
        <v>0</v>
      </c>
      <c r="D420" s="101">
        <v>5.5363585999999998</v>
      </c>
    </row>
    <row r="421" spans="1:4" x14ac:dyDescent="0.2">
      <c r="A421" s="8">
        <v>412</v>
      </c>
      <c r="B421" s="101">
        <v>24292.7670899</v>
      </c>
      <c r="C421" s="101">
        <v>0</v>
      </c>
      <c r="D421" s="101">
        <v>9.7091022000000002</v>
      </c>
    </row>
    <row r="422" spans="1:4" x14ac:dyDescent="0.2">
      <c r="A422" s="8">
        <v>413</v>
      </c>
      <c r="B422" s="101">
        <v>35530.6210937</v>
      </c>
      <c r="C422" s="101">
        <v>0</v>
      </c>
      <c r="D422" s="101">
        <v>1243.578209</v>
      </c>
    </row>
    <row r="423" spans="1:4" x14ac:dyDescent="0.2">
      <c r="A423" s="8">
        <v>414</v>
      </c>
      <c r="B423" s="101">
        <v>15666.163696199999</v>
      </c>
      <c r="C423" s="101">
        <v>1484.5803986000001</v>
      </c>
      <c r="D423" s="101">
        <v>2526.9153443</v>
      </c>
    </row>
    <row r="424" spans="1:4" x14ac:dyDescent="0.2">
      <c r="A424" s="8">
        <v>415</v>
      </c>
      <c r="B424" s="101">
        <v>8548.3374022999997</v>
      </c>
      <c r="C424" s="101">
        <v>5862.2520141000005</v>
      </c>
      <c r="D424" s="101">
        <v>2196.5710297000001</v>
      </c>
    </row>
    <row r="425" spans="1:4" x14ac:dyDescent="0.2">
      <c r="A425" s="8">
        <v>416</v>
      </c>
      <c r="B425" s="101">
        <v>11469.1323242</v>
      </c>
      <c r="C425" s="101">
        <v>16958.516845800001</v>
      </c>
      <c r="D425" s="101">
        <v>479.34655669999995</v>
      </c>
    </row>
    <row r="426" spans="1:4" x14ac:dyDescent="0.2">
      <c r="A426" s="8">
        <v>417</v>
      </c>
      <c r="B426" s="101">
        <v>9038.7312010999995</v>
      </c>
      <c r="C426" s="101">
        <v>22491.399658300001</v>
      </c>
      <c r="D426" s="101">
        <v>232.29622169999999</v>
      </c>
    </row>
    <row r="427" spans="1:4" x14ac:dyDescent="0.2">
      <c r="A427" s="8">
        <v>418</v>
      </c>
      <c r="B427" s="101">
        <v>1047.7006739999999</v>
      </c>
      <c r="C427" s="101">
        <v>28684.4267578</v>
      </c>
      <c r="D427" s="101">
        <v>24.154378900000001</v>
      </c>
    </row>
    <row r="428" spans="1:4" x14ac:dyDescent="0.2">
      <c r="A428" s="8">
        <v>419</v>
      </c>
      <c r="B428" s="101">
        <v>5714.1159590999996</v>
      </c>
      <c r="C428" s="101">
        <v>22174.790039</v>
      </c>
      <c r="D428" s="101">
        <v>52.457194399999999</v>
      </c>
    </row>
    <row r="429" spans="1:4" x14ac:dyDescent="0.2">
      <c r="A429" s="8">
        <v>420</v>
      </c>
      <c r="B429" s="101">
        <v>16976.0505371</v>
      </c>
      <c r="C429" s="101">
        <v>18308.768554800001</v>
      </c>
      <c r="D429" s="101">
        <v>990.64047230000006</v>
      </c>
    </row>
    <row r="430" spans="1:4" x14ac:dyDescent="0.2">
      <c r="A430" s="8">
        <v>421</v>
      </c>
      <c r="B430" s="101">
        <v>17183.7231445</v>
      </c>
      <c r="C430" s="101">
        <v>21401.613769600001</v>
      </c>
      <c r="D430" s="101">
        <v>478.87375640000005</v>
      </c>
    </row>
    <row r="431" spans="1:4" x14ac:dyDescent="0.2">
      <c r="A431" s="8">
        <v>422</v>
      </c>
      <c r="B431" s="101">
        <v>17182.2944336</v>
      </c>
      <c r="C431" s="101">
        <v>20522.0087891</v>
      </c>
      <c r="D431" s="101">
        <v>402.77124019999997</v>
      </c>
    </row>
    <row r="432" spans="1:4" x14ac:dyDescent="0.2">
      <c r="A432" s="8">
        <v>423</v>
      </c>
      <c r="B432" s="101">
        <v>17209.081054599999</v>
      </c>
      <c r="C432" s="101">
        <v>23293.2558594</v>
      </c>
      <c r="D432" s="101">
        <v>219.16627690000001</v>
      </c>
    </row>
    <row r="433" spans="1:4" x14ac:dyDescent="0.2">
      <c r="A433" s="8">
        <v>424</v>
      </c>
      <c r="B433" s="101">
        <v>17213.9697266</v>
      </c>
      <c r="C433" s="101">
        <v>23309.1948242</v>
      </c>
      <c r="D433" s="101">
        <v>198.22183410000002</v>
      </c>
    </row>
    <row r="434" spans="1:4" x14ac:dyDescent="0.2">
      <c r="A434" s="8">
        <v>425</v>
      </c>
      <c r="B434" s="101">
        <v>17215.490234299999</v>
      </c>
      <c r="C434" s="101">
        <v>23304.758300699999</v>
      </c>
      <c r="D434" s="101">
        <v>117.7775268</v>
      </c>
    </row>
    <row r="435" spans="1:4" x14ac:dyDescent="0.2">
      <c r="A435" s="8">
        <v>426</v>
      </c>
      <c r="B435" s="101">
        <v>21971.7631836</v>
      </c>
      <c r="C435" s="101">
        <v>21607.0722656</v>
      </c>
      <c r="D435" s="101">
        <v>179.2632433</v>
      </c>
    </row>
    <row r="436" spans="1:4" x14ac:dyDescent="0.2">
      <c r="A436" s="8">
        <v>427</v>
      </c>
      <c r="B436" s="101">
        <v>56578.228515700001</v>
      </c>
      <c r="C436" s="101">
        <v>20583.387695400001</v>
      </c>
      <c r="D436" s="101">
        <v>111.733605</v>
      </c>
    </row>
    <row r="437" spans="1:4" x14ac:dyDescent="0.2">
      <c r="A437" s="8">
        <v>428</v>
      </c>
      <c r="B437" s="101">
        <v>166701.9843751</v>
      </c>
      <c r="C437" s="101">
        <v>20031.495605399999</v>
      </c>
      <c r="D437" s="101">
        <v>360.0571175</v>
      </c>
    </row>
    <row r="438" spans="1:4" x14ac:dyDescent="0.2">
      <c r="A438" s="8">
        <v>429</v>
      </c>
      <c r="B438" s="101">
        <v>165722.6796876</v>
      </c>
      <c r="C438" s="101">
        <v>15241.829834</v>
      </c>
      <c r="D438" s="101">
        <v>3201.7962646999999</v>
      </c>
    </row>
    <row r="439" spans="1:4" x14ac:dyDescent="0.2">
      <c r="A439" s="8">
        <v>430</v>
      </c>
      <c r="B439" s="101">
        <v>167454.6992189</v>
      </c>
      <c r="C439" s="101">
        <v>10345.0961914</v>
      </c>
      <c r="D439" s="101">
        <v>5703.9576416999998</v>
      </c>
    </row>
    <row r="440" spans="1:4" x14ac:dyDescent="0.2">
      <c r="A440" s="8">
        <v>431</v>
      </c>
      <c r="B440" s="101">
        <v>164990.4335939</v>
      </c>
      <c r="C440" s="101">
        <v>12464.5153809</v>
      </c>
      <c r="D440" s="101">
        <v>7110.3562010999995</v>
      </c>
    </row>
    <row r="441" spans="1:4" x14ac:dyDescent="0.2">
      <c r="A441" s="8">
        <v>432</v>
      </c>
      <c r="B441" s="101">
        <v>165725.5429689</v>
      </c>
      <c r="C441" s="101">
        <v>17987.6567383</v>
      </c>
      <c r="D441" s="101">
        <v>15102.650146399999</v>
      </c>
    </row>
    <row r="442" spans="1:4" x14ac:dyDescent="0.2">
      <c r="A442" s="8">
        <v>433</v>
      </c>
      <c r="B442" s="101">
        <v>162525.1250001</v>
      </c>
      <c r="C442" s="101">
        <v>30835.819336</v>
      </c>
      <c r="D442" s="101">
        <v>11117.289062600001</v>
      </c>
    </row>
    <row r="443" spans="1:4" x14ac:dyDescent="0.2">
      <c r="A443" s="8">
        <v>434</v>
      </c>
      <c r="B443" s="101">
        <v>159311.7109377</v>
      </c>
      <c r="C443" s="101">
        <v>39947.913086</v>
      </c>
      <c r="D443" s="101">
        <v>7138.3579101000005</v>
      </c>
    </row>
    <row r="444" spans="1:4" x14ac:dyDescent="0.2">
      <c r="A444" s="8">
        <v>435</v>
      </c>
      <c r="B444" s="101">
        <v>152071.3867189</v>
      </c>
      <c r="C444" s="101">
        <v>51736.109375100001</v>
      </c>
      <c r="D444" s="101">
        <v>4052.0946654999998</v>
      </c>
    </row>
    <row r="445" spans="1:4" x14ac:dyDescent="0.2">
      <c r="A445" s="8">
        <v>436</v>
      </c>
      <c r="B445" s="101">
        <v>114606.0996095</v>
      </c>
      <c r="C445" s="101">
        <v>44613.1708984</v>
      </c>
      <c r="D445" s="101">
        <v>4275.434021</v>
      </c>
    </row>
    <row r="446" spans="1:4" x14ac:dyDescent="0.2">
      <c r="A446" s="8">
        <v>437</v>
      </c>
      <c r="B446" s="101">
        <v>137450.3691406</v>
      </c>
      <c r="C446" s="101">
        <v>30018.1733398</v>
      </c>
      <c r="D446" s="101">
        <v>6089.4278563999997</v>
      </c>
    </row>
    <row r="447" spans="1:4" x14ac:dyDescent="0.2">
      <c r="A447" s="8">
        <v>438</v>
      </c>
      <c r="B447" s="101">
        <v>137982.5781251</v>
      </c>
      <c r="C447" s="101">
        <v>25144.476074300001</v>
      </c>
      <c r="D447" s="101">
        <v>4472.7408448000006</v>
      </c>
    </row>
    <row r="448" spans="1:4" x14ac:dyDescent="0.2">
      <c r="A448" s="8">
        <v>439</v>
      </c>
      <c r="B448" s="101">
        <v>117707.1230469</v>
      </c>
      <c r="C448" s="101">
        <v>22645.2548828</v>
      </c>
      <c r="D448" s="101">
        <v>4406.0013428000002</v>
      </c>
    </row>
    <row r="449" spans="1:4" x14ac:dyDescent="0.2">
      <c r="A449" s="8">
        <v>440</v>
      </c>
      <c r="B449" s="101">
        <v>112799.4375</v>
      </c>
      <c r="C449" s="101">
        <v>27312.659179800001</v>
      </c>
      <c r="D449" s="101">
        <v>5181.7819823999998</v>
      </c>
    </row>
    <row r="450" spans="1:4" x14ac:dyDescent="0.2">
      <c r="A450" s="8">
        <v>441</v>
      </c>
      <c r="B450" s="101">
        <v>121256.8925781</v>
      </c>
      <c r="C450" s="101">
        <v>24713.4082031</v>
      </c>
      <c r="D450" s="101">
        <v>4126.0201416</v>
      </c>
    </row>
    <row r="451" spans="1:4" x14ac:dyDescent="0.2">
      <c r="A451" s="8">
        <v>442</v>
      </c>
      <c r="B451" s="101">
        <v>63090.6259766</v>
      </c>
      <c r="C451" s="101">
        <v>9796.4527588000001</v>
      </c>
      <c r="D451" s="101">
        <v>3344.2996827000002</v>
      </c>
    </row>
    <row r="452" spans="1:4" x14ac:dyDescent="0.2">
      <c r="A452" s="8">
        <v>443</v>
      </c>
      <c r="B452" s="101">
        <v>14155.4631348</v>
      </c>
      <c r="C452" s="101">
        <v>1170.1720505000001</v>
      </c>
      <c r="D452" s="101">
        <v>2362.1272583</v>
      </c>
    </row>
    <row r="453" spans="1:4" x14ac:dyDescent="0.2">
      <c r="A453" s="8">
        <v>444</v>
      </c>
      <c r="B453" s="101">
        <v>24556.628662200001</v>
      </c>
      <c r="C453" s="101">
        <v>1906.6487274999999</v>
      </c>
      <c r="D453" s="101">
        <v>2392.6734618999999</v>
      </c>
    </row>
    <row r="454" spans="1:4" x14ac:dyDescent="0.2">
      <c r="A454" s="8">
        <v>445</v>
      </c>
      <c r="B454" s="101">
        <v>76950.1552735</v>
      </c>
      <c r="C454" s="101">
        <v>3018.5543213000001</v>
      </c>
      <c r="D454" s="101">
        <v>2284.8826902999999</v>
      </c>
    </row>
    <row r="455" spans="1:4" x14ac:dyDescent="0.2">
      <c r="A455" s="8">
        <v>446</v>
      </c>
      <c r="B455" s="101">
        <v>83220.7890625</v>
      </c>
      <c r="C455" s="101">
        <v>1997.4316939999999</v>
      </c>
      <c r="D455" s="101">
        <v>2250.0980225999997</v>
      </c>
    </row>
    <row r="456" spans="1:4" x14ac:dyDescent="0.2">
      <c r="A456" s="8">
        <v>447</v>
      </c>
      <c r="B456" s="101">
        <v>83239.4003906</v>
      </c>
      <c r="C456" s="101">
        <v>4871.2104798</v>
      </c>
      <c r="D456" s="101">
        <v>2132.0642089999997</v>
      </c>
    </row>
    <row r="457" spans="1:4" x14ac:dyDescent="0.2">
      <c r="A457" s="8">
        <v>448</v>
      </c>
      <c r="B457" s="101">
        <v>83243.6445313</v>
      </c>
      <c r="C457" s="101">
        <v>2305.3004607999997</v>
      </c>
      <c r="D457" s="101">
        <v>2259.5019532000001</v>
      </c>
    </row>
    <row r="458" spans="1:4" x14ac:dyDescent="0.2">
      <c r="A458" s="8">
        <v>449</v>
      </c>
      <c r="B458" s="101">
        <v>83241.984375100001</v>
      </c>
      <c r="C458" s="101">
        <v>1481.5273285000001</v>
      </c>
      <c r="D458" s="101">
        <v>2477.6268921999999</v>
      </c>
    </row>
    <row r="459" spans="1:4" x14ac:dyDescent="0.2">
      <c r="A459" s="8">
        <v>450</v>
      </c>
      <c r="B459" s="101">
        <v>83230.0078125</v>
      </c>
      <c r="C459" s="101">
        <v>1.4270100000000001E-2</v>
      </c>
      <c r="D459" s="101">
        <v>2460.0875852999998</v>
      </c>
    </row>
    <row r="460" spans="1:4" x14ac:dyDescent="0.2">
      <c r="A460" s="8">
        <v>451</v>
      </c>
      <c r="B460" s="101">
        <v>130611.7773439</v>
      </c>
      <c r="C460" s="101">
        <v>2.7362007999999998</v>
      </c>
      <c r="D460" s="101">
        <v>3735.9512329999998</v>
      </c>
    </row>
    <row r="461" spans="1:4" x14ac:dyDescent="0.2">
      <c r="A461" s="8">
        <v>452</v>
      </c>
      <c r="B461" s="101">
        <v>154508.3476564</v>
      </c>
      <c r="C461" s="101">
        <v>1689.4917249</v>
      </c>
      <c r="D461" s="101">
        <v>7166.5895995000001</v>
      </c>
    </row>
    <row r="462" spans="1:4" x14ac:dyDescent="0.2">
      <c r="A462" s="8">
        <v>453</v>
      </c>
      <c r="B462" s="101">
        <v>152035.9609376</v>
      </c>
      <c r="C462" s="101">
        <v>5543.9093932999995</v>
      </c>
      <c r="D462" s="101">
        <v>8839.1882325000006</v>
      </c>
    </row>
    <row r="463" spans="1:4" x14ac:dyDescent="0.2">
      <c r="A463" s="8">
        <v>454</v>
      </c>
      <c r="B463" s="101">
        <v>125235.5488282</v>
      </c>
      <c r="C463" s="101">
        <v>1595.5992431</v>
      </c>
      <c r="D463" s="101">
        <v>16330.421875</v>
      </c>
    </row>
    <row r="464" spans="1:4" x14ac:dyDescent="0.2">
      <c r="A464" s="8">
        <v>455</v>
      </c>
      <c r="B464" s="101">
        <v>87528.316406400001</v>
      </c>
      <c r="C464" s="101">
        <v>2060.8601073999998</v>
      </c>
      <c r="D464" s="101">
        <v>17786.8027344</v>
      </c>
    </row>
    <row r="465" spans="1:4" x14ac:dyDescent="0.2">
      <c r="A465" s="8">
        <v>456</v>
      </c>
      <c r="B465" s="101">
        <v>77886.423828300001</v>
      </c>
      <c r="C465" s="101">
        <v>4642.3473509999994</v>
      </c>
      <c r="D465" s="101">
        <v>13244.4882812</v>
      </c>
    </row>
    <row r="466" spans="1:4" x14ac:dyDescent="0.2">
      <c r="A466" s="8">
        <v>457</v>
      </c>
      <c r="B466" s="101">
        <v>83823.4199219</v>
      </c>
      <c r="C466" s="101">
        <v>1881.6397400000001</v>
      </c>
      <c r="D466" s="101">
        <v>10865.6176758</v>
      </c>
    </row>
    <row r="467" spans="1:4" x14ac:dyDescent="0.2">
      <c r="A467" s="8">
        <v>458</v>
      </c>
      <c r="B467" s="101">
        <v>70045.392578200001</v>
      </c>
      <c r="C467" s="101">
        <v>2966.4084167999999</v>
      </c>
      <c r="D467" s="101">
        <v>11323.9113769</v>
      </c>
    </row>
    <row r="468" spans="1:4" x14ac:dyDescent="0.2">
      <c r="A468" s="8">
        <v>459</v>
      </c>
      <c r="B468" s="101">
        <v>57759.979492300001</v>
      </c>
      <c r="C468" s="101">
        <v>4143.0007325000006</v>
      </c>
      <c r="D468" s="101">
        <v>15303.1923828</v>
      </c>
    </row>
    <row r="469" spans="1:4" x14ac:dyDescent="0.2">
      <c r="A469" s="8">
        <v>460</v>
      </c>
      <c r="B469" s="101">
        <v>71042.5371094</v>
      </c>
      <c r="C469" s="101">
        <v>6327.7448731000004</v>
      </c>
      <c r="D469" s="101">
        <v>13468.0742187</v>
      </c>
    </row>
    <row r="470" spans="1:4" x14ac:dyDescent="0.2">
      <c r="A470" s="8">
        <v>461</v>
      </c>
      <c r="B470" s="101">
        <v>85617.8945313</v>
      </c>
      <c r="C470" s="101">
        <v>5652.6061400999997</v>
      </c>
      <c r="D470" s="101">
        <v>6891.4914551000002</v>
      </c>
    </row>
    <row r="471" spans="1:4" x14ac:dyDescent="0.2">
      <c r="A471" s="8">
        <v>462</v>
      </c>
      <c r="B471" s="101">
        <v>70181.9589844</v>
      </c>
      <c r="C471" s="101">
        <v>2501.8081665</v>
      </c>
      <c r="D471" s="101">
        <v>1903.5145873999998</v>
      </c>
    </row>
    <row r="472" spans="1:4" x14ac:dyDescent="0.2">
      <c r="A472" s="8">
        <v>463</v>
      </c>
      <c r="B472" s="101">
        <v>79557.498047000001</v>
      </c>
      <c r="C472" s="101">
        <v>2138.4224853000001</v>
      </c>
      <c r="D472" s="101">
        <v>148.64031979999999</v>
      </c>
    </row>
    <row r="473" spans="1:4" x14ac:dyDescent="0.2">
      <c r="A473" s="8">
        <v>464</v>
      </c>
      <c r="B473" s="101">
        <v>76065.5644531</v>
      </c>
      <c r="C473" s="101">
        <v>104.02664469999999</v>
      </c>
      <c r="D473" s="101">
        <v>0.70767910000000001</v>
      </c>
    </row>
    <row r="474" spans="1:4" x14ac:dyDescent="0.2">
      <c r="A474" s="8">
        <v>465</v>
      </c>
      <c r="B474" s="101">
        <v>67963.1103516</v>
      </c>
      <c r="C474" s="101">
        <v>0</v>
      </c>
      <c r="D474" s="101">
        <v>0</v>
      </c>
    </row>
    <row r="475" spans="1:4" x14ac:dyDescent="0.2">
      <c r="A475" s="8">
        <v>466</v>
      </c>
      <c r="B475" s="101">
        <v>66208.6074219</v>
      </c>
      <c r="C475" s="101">
        <v>0</v>
      </c>
      <c r="D475" s="101">
        <v>0</v>
      </c>
    </row>
    <row r="476" spans="1:4" x14ac:dyDescent="0.2">
      <c r="A476" s="8">
        <v>467</v>
      </c>
      <c r="B476" s="101">
        <v>76110.507812600001</v>
      </c>
      <c r="C476" s="101">
        <v>0</v>
      </c>
      <c r="D476" s="101">
        <v>0</v>
      </c>
    </row>
    <row r="477" spans="1:4" x14ac:dyDescent="0.2">
      <c r="A477" s="8">
        <v>468</v>
      </c>
      <c r="B477" s="101">
        <v>57780.2666016</v>
      </c>
      <c r="C477" s="101">
        <v>0</v>
      </c>
      <c r="D477" s="101">
        <v>0</v>
      </c>
    </row>
    <row r="478" spans="1:4" x14ac:dyDescent="0.2">
      <c r="A478" s="8">
        <v>469</v>
      </c>
      <c r="B478" s="101">
        <v>82117.6259765</v>
      </c>
      <c r="C478" s="101">
        <v>0</v>
      </c>
      <c r="D478" s="101">
        <v>0</v>
      </c>
    </row>
    <row r="479" spans="1:4" x14ac:dyDescent="0.2">
      <c r="A479" s="8">
        <v>470</v>
      </c>
      <c r="B479" s="101">
        <v>90306.0742188</v>
      </c>
      <c r="C479" s="101">
        <v>10764.4879151</v>
      </c>
      <c r="D479" s="101">
        <v>238.56328869999999</v>
      </c>
    </row>
    <row r="480" spans="1:4" x14ac:dyDescent="0.2">
      <c r="A480" s="8">
        <v>471</v>
      </c>
      <c r="B480" s="101">
        <v>90365.2167969</v>
      </c>
      <c r="C480" s="101">
        <v>917.07290260000002</v>
      </c>
      <c r="D480" s="101">
        <v>7458.3249283000005</v>
      </c>
    </row>
    <row r="481" spans="1:4" x14ac:dyDescent="0.2">
      <c r="A481" s="8">
        <v>472</v>
      </c>
      <c r="B481" s="101">
        <v>90357.0410156</v>
      </c>
      <c r="C481" s="101">
        <v>17931.776000999998</v>
      </c>
      <c r="D481" s="101">
        <v>5066.4116211</v>
      </c>
    </row>
    <row r="482" spans="1:4" x14ac:dyDescent="0.2">
      <c r="A482" s="8">
        <v>473</v>
      </c>
      <c r="B482" s="101">
        <v>90355.0527344</v>
      </c>
      <c r="C482" s="101">
        <v>7603.8239442000004</v>
      </c>
      <c r="D482" s="101">
        <v>1519.1069488999999</v>
      </c>
    </row>
    <row r="483" spans="1:4" x14ac:dyDescent="0.2">
      <c r="A483" s="8">
        <v>474</v>
      </c>
      <c r="B483" s="101">
        <v>90351.9335938</v>
      </c>
      <c r="C483" s="101">
        <v>6795.5596924000001</v>
      </c>
      <c r="D483" s="101">
        <v>1757.2996215999999</v>
      </c>
    </row>
    <row r="484" spans="1:4" x14ac:dyDescent="0.2">
      <c r="A484" s="8">
        <v>475</v>
      </c>
      <c r="B484" s="101">
        <v>138959.2109377</v>
      </c>
      <c r="C484" s="101">
        <v>18741.1459961</v>
      </c>
      <c r="D484" s="101">
        <v>294.7420654</v>
      </c>
    </row>
    <row r="485" spans="1:4" x14ac:dyDescent="0.2">
      <c r="A485" s="8">
        <v>476</v>
      </c>
      <c r="B485" s="101">
        <v>167798.9648439</v>
      </c>
      <c r="C485" s="101">
        <v>2078.8997670000003</v>
      </c>
      <c r="D485" s="101">
        <v>5.8898320000000002</v>
      </c>
    </row>
    <row r="486" spans="1:4" x14ac:dyDescent="0.2">
      <c r="A486" s="8">
        <v>477</v>
      </c>
      <c r="B486" s="101">
        <v>167294.1640626</v>
      </c>
      <c r="C486" s="101">
        <v>8559.7668761999994</v>
      </c>
      <c r="D486" s="101">
        <v>2497.5291594999999</v>
      </c>
    </row>
    <row r="487" spans="1:4" x14ac:dyDescent="0.2">
      <c r="A487" s="8">
        <v>478</v>
      </c>
      <c r="B487" s="101">
        <v>167748.6289064</v>
      </c>
      <c r="C487" s="101">
        <v>13848.7355957</v>
      </c>
      <c r="D487" s="101">
        <v>1573.6594238</v>
      </c>
    </row>
    <row r="488" spans="1:4" x14ac:dyDescent="0.2">
      <c r="A488" s="8">
        <v>479</v>
      </c>
      <c r="B488" s="101">
        <v>166262.5078125</v>
      </c>
      <c r="C488" s="101">
        <v>13757.1906738</v>
      </c>
      <c r="D488" s="101">
        <v>188.72901440000001</v>
      </c>
    </row>
    <row r="489" spans="1:4" x14ac:dyDescent="0.2">
      <c r="A489" s="8">
        <v>480</v>
      </c>
      <c r="B489" s="101">
        <v>162899.8906251</v>
      </c>
      <c r="C489" s="101">
        <v>19572.4907227</v>
      </c>
      <c r="D489" s="101">
        <v>1755.5697326</v>
      </c>
    </row>
    <row r="490" spans="1:4" x14ac:dyDescent="0.2">
      <c r="A490" s="8">
        <v>481</v>
      </c>
      <c r="B490" s="101">
        <v>159061.8320313</v>
      </c>
      <c r="C490" s="101">
        <v>17198.2312012</v>
      </c>
      <c r="D490" s="101">
        <v>703.78036679999991</v>
      </c>
    </row>
    <row r="491" spans="1:4" x14ac:dyDescent="0.2">
      <c r="A491" s="8">
        <v>482</v>
      </c>
      <c r="B491" s="101">
        <v>152494.8984376</v>
      </c>
      <c r="C491" s="101">
        <v>10386.352539</v>
      </c>
      <c r="D491" s="101">
        <v>56.425743099999998</v>
      </c>
    </row>
    <row r="492" spans="1:4" x14ac:dyDescent="0.2">
      <c r="A492" s="8">
        <v>483</v>
      </c>
      <c r="B492" s="101">
        <v>148659.8085939</v>
      </c>
      <c r="C492" s="101">
        <v>6485.6423340000001</v>
      </c>
      <c r="D492" s="101">
        <v>0.64950359999999996</v>
      </c>
    </row>
    <row r="493" spans="1:4" x14ac:dyDescent="0.2">
      <c r="A493" s="8">
        <v>484</v>
      </c>
      <c r="B493" s="101">
        <v>154932.1015626</v>
      </c>
      <c r="C493" s="101">
        <v>17426.0119629</v>
      </c>
      <c r="D493" s="101">
        <v>0</v>
      </c>
    </row>
    <row r="494" spans="1:4" x14ac:dyDescent="0.2">
      <c r="A494" s="8">
        <v>485</v>
      </c>
      <c r="B494" s="101">
        <v>162812.8203126</v>
      </c>
      <c r="C494" s="101">
        <v>11738.2917481</v>
      </c>
      <c r="D494" s="101">
        <v>0</v>
      </c>
    </row>
    <row r="495" spans="1:4" x14ac:dyDescent="0.2">
      <c r="A495" s="8">
        <v>486</v>
      </c>
      <c r="B495" s="101">
        <v>158443.0507813</v>
      </c>
      <c r="C495" s="101">
        <v>7063.5164795000001</v>
      </c>
      <c r="D495" s="101">
        <v>0</v>
      </c>
    </row>
    <row r="496" spans="1:4" x14ac:dyDescent="0.2">
      <c r="A496" s="8">
        <v>487</v>
      </c>
      <c r="B496" s="101">
        <v>158657.8710938</v>
      </c>
      <c r="C496" s="101">
        <v>3652.8048706</v>
      </c>
      <c r="D496" s="101">
        <v>0</v>
      </c>
    </row>
    <row r="497" spans="1:4" x14ac:dyDescent="0.2">
      <c r="A497" s="8">
        <v>488</v>
      </c>
      <c r="B497" s="101">
        <v>159179.3085939</v>
      </c>
      <c r="C497" s="101">
        <v>2660.3180542</v>
      </c>
      <c r="D497" s="101">
        <v>0</v>
      </c>
    </row>
    <row r="498" spans="1:4" x14ac:dyDescent="0.2">
      <c r="A498" s="8">
        <v>489</v>
      </c>
      <c r="B498" s="101">
        <v>162063.9765626</v>
      </c>
      <c r="C498" s="101">
        <v>804.50063899999998</v>
      </c>
      <c r="D498" s="101">
        <v>0</v>
      </c>
    </row>
    <row r="499" spans="1:4" x14ac:dyDescent="0.2">
      <c r="A499" s="8">
        <v>490</v>
      </c>
      <c r="B499" s="101">
        <v>161393.6914064</v>
      </c>
      <c r="C499" s="101">
        <v>2682.7973022000001</v>
      </c>
      <c r="D499" s="101">
        <v>0</v>
      </c>
    </row>
    <row r="500" spans="1:4" x14ac:dyDescent="0.2">
      <c r="A500" s="8">
        <v>491</v>
      </c>
      <c r="B500" s="101">
        <v>157412.8203126</v>
      </c>
      <c r="C500" s="101">
        <v>3055.4476318000006</v>
      </c>
      <c r="D500" s="101">
        <v>0</v>
      </c>
    </row>
    <row r="501" spans="1:4" x14ac:dyDescent="0.2">
      <c r="A501" s="8">
        <v>492</v>
      </c>
      <c r="B501" s="101">
        <v>159124.8984377</v>
      </c>
      <c r="C501" s="101">
        <v>1302.2091217</v>
      </c>
      <c r="D501" s="101">
        <v>0</v>
      </c>
    </row>
    <row r="502" spans="1:4" x14ac:dyDescent="0.2">
      <c r="A502" s="8">
        <v>493</v>
      </c>
      <c r="B502" s="101">
        <v>160238.4960938</v>
      </c>
      <c r="C502" s="101">
        <v>4758.3104553000003</v>
      </c>
      <c r="D502" s="101">
        <v>2.9302000000000002E-2</v>
      </c>
    </row>
    <row r="503" spans="1:4" x14ac:dyDescent="0.2">
      <c r="A503" s="8">
        <v>494</v>
      </c>
      <c r="B503" s="101">
        <v>153225.8046876</v>
      </c>
      <c r="C503" s="101">
        <v>10260.7963867</v>
      </c>
      <c r="D503" s="101">
        <v>238.30162730000001</v>
      </c>
    </row>
    <row r="504" spans="1:4" x14ac:dyDescent="0.2">
      <c r="A504" s="8">
        <v>495</v>
      </c>
      <c r="B504" s="101">
        <v>137249.0039063</v>
      </c>
      <c r="C504" s="101">
        <v>6908.9570311000007</v>
      </c>
      <c r="D504" s="101">
        <v>386.27758029999995</v>
      </c>
    </row>
    <row r="505" spans="1:4" x14ac:dyDescent="0.2">
      <c r="A505" s="8">
        <v>496</v>
      </c>
      <c r="B505" s="101">
        <v>137245.4960938</v>
      </c>
      <c r="C505" s="101">
        <v>4459.4810180000004</v>
      </c>
      <c r="D505" s="101">
        <v>62.020556299999996</v>
      </c>
    </row>
    <row r="506" spans="1:4" x14ac:dyDescent="0.2">
      <c r="A506" s="8">
        <v>497</v>
      </c>
      <c r="B506" s="101">
        <v>137246.5273439</v>
      </c>
      <c r="C506" s="101">
        <v>11199.620605399999</v>
      </c>
      <c r="D506" s="101">
        <v>707.7558841</v>
      </c>
    </row>
    <row r="507" spans="1:4" x14ac:dyDescent="0.2">
      <c r="A507" s="8">
        <v>498</v>
      </c>
      <c r="B507" s="101">
        <v>135168.4843751</v>
      </c>
      <c r="C507" s="101">
        <v>18431.3830566</v>
      </c>
      <c r="D507" s="101">
        <v>1966.6878968000001</v>
      </c>
    </row>
    <row r="508" spans="1:4" x14ac:dyDescent="0.2">
      <c r="A508" s="8">
        <v>499</v>
      </c>
      <c r="B508" s="101">
        <v>127517.1445313</v>
      </c>
      <c r="C508" s="101">
        <v>37450.8544922</v>
      </c>
      <c r="D508" s="101">
        <v>2667.5200805999998</v>
      </c>
    </row>
    <row r="509" spans="1:4" x14ac:dyDescent="0.2">
      <c r="A509" s="8">
        <v>500</v>
      </c>
      <c r="B509" s="101">
        <v>128236.2265626</v>
      </c>
      <c r="C509" s="101">
        <v>48688.8808594</v>
      </c>
      <c r="D509" s="101">
        <v>2194.3850401999998</v>
      </c>
    </row>
    <row r="510" spans="1:4" x14ac:dyDescent="0.2">
      <c r="A510" s="8">
        <v>501</v>
      </c>
      <c r="B510" s="101">
        <v>128228.7988281</v>
      </c>
      <c r="C510" s="101">
        <v>46735.8134766</v>
      </c>
      <c r="D510" s="101">
        <v>2491.8607177999997</v>
      </c>
    </row>
    <row r="511" spans="1:4" x14ac:dyDescent="0.2">
      <c r="A511" s="8">
        <v>502</v>
      </c>
      <c r="B511" s="101">
        <v>166408.3906251</v>
      </c>
      <c r="C511" s="101">
        <v>72741.533203200001</v>
      </c>
      <c r="D511" s="101">
        <v>1844.8881836</v>
      </c>
    </row>
    <row r="512" spans="1:4" x14ac:dyDescent="0.2">
      <c r="A512" s="8">
        <v>503</v>
      </c>
      <c r="B512" s="101">
        <v>167699.4531251</v>
      </c>
      <c r="C512" s="101">
        <v>96754.5332031</v>
      </c>
      <c r="D512" s="101">
        <v>1511.7182464000002</v>
      </c>
    </row>
    <row r="513" spans="1:4" x14ac:dyDescent="0.2">
      <c r="A513" s="8">
        <v>504</v>
      </c>
      <c r="B513" s="101">
        <v>166401.5976564</v>
      </c>
      <c r="C513" s="101">
        <v>110461.8437501</v>
      </c>
      <c r="D513" s="101">
        <v>131.55669019999999</v>
      </c>
    </row>
    <row r="514" spans="1:4" x14ac:dyDescent="0.2">
      <c r="A514" s="8">
        <v>505</v>
      </c>
      <c r="B514" s="101">
        <v>164864.1523439</v>
      </c>
      <c r="C514" s="101">
        <v>117071.390625</v>
      </c>
      <c r="D514" s="101">
        <v>102.63419519999999</v>
      </c>
    </row>
    <row r="515" spans="1:4" x14ac:dyDescent="0.2">
      <c r="A515" s="8">
        <v>506</v>
      </c>
      <c r="B515" s="101">
        <v>165315.9648439</v>
      </c>
      <c r="C515" s="101">
        <v>121858.3671875</v>
      </c>
      <c r="D515" s="101">
        <v>1110.6749190999999</v>
      </c>
    </row>
    <row r="516" spans="1:4" x14ac:dyDescent="0.2">
      <c r="A516" s="8">
        <v>507</v>
      </c>
      <c r="B516" s="101">
        <v>166221.3476563</v>
      </c>
      <c r="C516" s="101">
        <v>120559.0410157</v>
      </c>
      <c r="D516" s="101">
        <v>1577.3045195</v>
      </c>
    </row>
    <row r="517" spans="1:4" x14ac:dyDescent="0.2">
      <c r="A517" s="8">
        <v>508</v>
      </c>
      <c r="B517" s="101">
        <v>166019</v>
      </c>
      <c r="C517" s="101">
        <v>117348.0839845</v>
      </c>
      <c r="D517" s="101">
        <v>2369.7929382000002</v>
      </c>
    </row>
    <row r="518" spans="1:4" x14ac:dyDescent="0.2">
      <c r="A518" s="8">
        <v>509</v>
      </c>
      <c r="B518" s="101">
        <v>164168.4765626</v>
      </c>
      <c r="C518" s="101">
        <v>121463.9804688</v>
      </c>
      <c r="D518" s="101">
        <v>536.29260260000001</v>
      </c>
    </row>
    <row r="519" spans="1:4" x14ac:dyDescent="0.2">
      <c r="A519" s="8">
        <v>510</v>
      </c>
      <c r="B519" s="101">
        <v>163109.8828126</v>
      </c>
      <c r="C519" s="101">
        <v>112592.8789064</v>
      </c>
      <c r="D519" s="101">
        <v>22.087836899999999</v>
      </c>
    </row>
    <row r="520" spans="1:4" x14ac:dyDescent="0.2">
      <c r="A520" s="8">
        <v>511</v>
      </c>
      <c r="B520" s="101">
        <v>157686.5507813</v>
      </c>
      <c r="C520" s="101">
        <v>107483.4003907</v>
      </c>
      <c r="D520" s="101">
        <v>0</v>
      </c>
    </row>
    <row r="521" spans="1:4" x14ac:dyDescent="0.2">
      <c r="A521" s="8">
        <v>512</v>
      </c>
      <c r="B521" s="101">
        <v>132903.4785157</v>
      </c>
      <c r="C521" s="101">
        <v>94256.9570312</v>
      </c>
      <c r="D521" s="101">
        <v>0</v>
      </c>
    </row>
    <row r="522" spans="1:4" x14ac:dyDescent="0.2">
      <c r="A522" s="8">
        <v>513</v>
      </c>
      <c r="B522" s="101">
        <v>106780.3613283</v>
      </c>
      <c r="C522" s="101">
        <v>82603.054687600001</v>
      </c>
      <c r="D522" s="101">
        <v>0</v>
      </c>
    </row>
    <row r="523" spans="1:4" x14ac:dyDescent="0.2">
      <c r="A523" s="8">
        <v>514</v>
      </c>
      <c r="B523" s="101">
        <v>103596.4101564</v>
      </c>
      <c r="C523" s="101">
        <v>69503.2802735</v>
      </c>
      <c r="D523" s="101">
        <v>0</v>
      </c>
    </row>
    <row r="524" spans="1:4" x14ac:dyDescent="0.2">
      <c r="A524" s="8">
        <v>515</v>
      </c>
      <c r="B524" s="101">
        <v>91688.326171799999</v>
      </c>
      <c r="C524" s="101">
        <v>67958.0488281</v>
      </c>
      <c r="D524" s="101">
        <v>0</v>
      </c>
    </row>
    <row r="525" spans="1:4" x14ac:dyDescent="0.2">
      <c r="A525" s="8">
        <v>516</v>
      </c>
      <c r="B525" s="101">
        <v>65112.501953200001</v>
      </c>
      <c r="C525" s="101">
        <v>63631.703125</v>
      </c>
      <c r="D525" s="101">
        <v>0</v>
      </c>
    </row>
    <row r="526" spans="1:4" x14ac:dyDescent="0.2">
      <c r="A526" s="8">
        <v>517</v>
      </c>
      <c r="B526" s="101">
        <v>52645.1435547</v>
      </c>
      <c r="C526" s="101">
        <v>42861.3847656</v>
      </c>
      <c r="D526" s="101">
        <v>0</v>
      </c>
    </row>
    <row r="527" spans="1:4" x14ac:dyDescent="0.2">
      <c r="A527" s="8">
        <v>518</v>
      </c>
      <c r="B527" s="101">
        <v>71287.9765625</v>
      </c>
      <c r="C527" s="101">
        <v>27682.5605469</v>
      </c>
      <c r="D527" s="101">
        <v>8.1166560000000008</v>
      </c>
    </row>
    <row r="528" spans="1:4" x14ac:dyDescent="0.2">
      <c r="A528" s="8">
        <v>519</v>
      </c>
      <c r="B528" s="101">
        <v>90293.1855469</v>
      </c>
      <c r="C528" s="101">
        <v>27141.9897461</v>
      </c>
      <c r="D528" s="101">
        <v>0</v>
      </c>
    </row>
    <row r="529" spans="1:4" x14ac:dyDescent="0.2">
      <c r="A529" s="8">
        <v>520</v>
      </c>
      <c r="B529" s="101">
        <v>92123.312500200002</v>
      </c>
      <c r="C529" s="101">
        <v>31048.6083984</v>
      </c>
      <c r="D529" s="101">
        <v>0</v>
      </c>
    </row>
    <row r="530" spans="1:4" x14ac:dyDescent="0.2">
      <c r="A530" s="8">
        <v>521</v>
      </c>
      <c r="B530" s="101">
        <v>90020.533203200001</v>
      </c>
      <c r="C530" s="101">
        <v>30764.09375</v>
      </c>
      <c r="D530" s="101">
        <v>0</v>
      </c>
    </row>
    <row r="531" spans="1:4" x14ac:dyDescent="0.2">
      <c r="A531" s="8">
        <v>522</v>
      </c>
      <c r="B531" s="101">
        <v>86796.412109299999</v>
      </c>
      <c r="C531" s="101">
        <v>28431.080078200001</v>
      </c>
      <c r="D531" s="101">
        <v>189.5645279</v>
      </c>
    </row>
    <row r="532" spans="1:4" x14ac:dyDescent="0.2">
      <c r="A532" s="8">
        <v>523</v>
      </c>
      <c r="B532" s="101">
        <v>112760.5390625</v>
      </c>
      <c r="C532" s="101">
        <v>32881.932617300001</v>
      </c>
      <c r="D532" s="101">
        <v>231.87497570000002</v>
      </c>
    </row>
    <row r="533" spans="1:4" x14ac:dyDescent="0.2">
      <c r="A533" s="8">
        <v>524</v>
      </c>
      <c r="B533" s="101">
        <v>162519.1953126</v>
      </c>
      <c r="C533" s="101">
        <v>52804.5205078</v>
      </c>
      <c r="D533" s="101">
        <v>197.20403930000001</v>
      </c>
    </row>
    <row r="534" spans="1:4" x14ac:dyDescent="0.2">
      <c r="A534" s="8">
        <v>525</v>
      </c>
      <c r="B534" s="101">
        <v>160116.5898438</v>
      </c>
      <c r="C534" s="101">
        <v>55034.569336</v>
      </c>
      <c r="D534" s="101">
        <v>2596.2238159999997</v>
      </c>
    </row>
    <row r="535" spans="1:4" x14ac:dyDescent="0.2">
      <c r="A535" s="8">
        <v>526</v>
      </c>
      <c r="B535" s="101">
        <v>109796.6806641</v>
      </c>
      <c r="C535" s="101">
        <v>42821.6445313</v>
      </c>
      <c r="D535" s="101">
        <v>5565.2911376999991</v>
      </c>
    </row>
    <row r="536" spans="1:4" x14ac:dyDescent="0.2">
      <c r="A536" s="8">
        <v>527</v>
      </c>
      <c r="B536" s="101">
        <v>26643.0178222</v>
      </c>
      <c r="C536" s="101">
        <v>40531.6083985</v>
      </c>
      <c r="D536" s="101">
        <v>6099.7618407999998</v>
      </c>
    </row>
    <row r="537" spans="1:4" x14ac:dyDescent="0.2">
      <c r="A537" s="8">
        <v>528</v>
      </c>
      <c r="B537" s="101">
        <v>1659.3510894000001</v>
      </c>
      <c r="C537" s="101">
        <v>17080.426162699998</v>
      </c>
      <c r="D537" s="101">
        <v>6690.3474120000001</v>
      </c>
    </row>
    <row r="538" spans="1:4" x14ac:dyDescent="0.2">
      <c r="A538" s="8">
        <v>529</v>
      </c>
      <c r="B538" s="101">
        <v>0</v>
      </c>
      <c r="C538" s="101">
        <v>2197.7987373999999</v>
      </c>
      <c r="D538" s="101">
        <v>5680.4769286999999</v>
      </c>
    </row>
    <row r="539" spans="1:4" x14ac:dyDescent="0.2">
      <c r="A539" s="8">
        <v>530</v>
      </c>
      <c r="B539" s="101">
        <v>804.31751629999985</v>
      </c>
      <c r="C539" s="101">
        <v>10602.1429444</v>
      </c>
      <c r="D539" s="101">
        <v>4613.4055176000002</v>
      </c>
    </row>
    <row r="540" spans="1:4" x14ac:dyDescent="0.2">
      <c r="A540" s="8">
        <v>531</v>
      </c>
      <c r="B540" s="101">
        <v>18.7748241</v>
      </c>
      <c r="C540" s="101">
        <v>29539.9223633</v>
      </c>
      <c r="D540" s="101">
        <v>2947.8132323999998</v>
      </c>
    </row>
    <row r="541" spans="1:4" x14ac:dyDescent="0.2">
      <c r="A541" s="8">
        <v>532</v>
      </c>
      <c r="B541" s="101">
        <v>0</v>
      </c>
      <c r="C541" s="101">
        <v>32800.3422852</v>
      </c>
      <c r="D541" s="101">
        <v>3850.3388061999999</v>
      </c>
    </row>
    <row r="542" spans="1:4" x14ac:dyDescent="0.2">
      <c r="A542" s="8">
        <v>533</v>
      </c>
      <c r="B542" s="101">
        <v>0</v>
      </c>
      <c r="C542" s="101">
        <v>25083.6977539</v>
      </c>
      <c r="D542" s="101">
        <v>2735.9420777</v>
      </c>
    </row>
    <row r="543" spans="1:4" x14ac:dyDescent="0.2">
      <c r="A543" s="8">
        <v>534</v>
      </c>
      <c r="B543" s="101">
        <v>2.2047999999999998E-3</v>
      </c>
      <c r="C543" s="101">
        <v>27038.0371094</v>
      </c>
      <c r="D543" s="101">
        <v>1090.8110655999999</v>
      </c>
    </row>
    <row r="544" spans="1:4" x14ac:dyDescent="0.2">
      <c r="A544" s="8">
        <v>535</v>
      </c>
      <c r="B544" s="101">
        <v>2.3392999999999999E-3</v>
      </c>
      <c r="C544" s="101">
        <v>29600.4038086</v>
      </c>
      <c r="D544" s="101">
        <v>74.183788399999997</v>
      </c>
    </row>
    <row r="545" spans="1:4" x14ac:dyDescent="0.2">
      <c r="A545" s="8">
        <v>536</v>
      </c>
      <c r="B545" s="101">
        <v>0</v>
      </c>
      <c r="C545" s="101">
        <v>33846.4985352</v>
      </c>
      <c r="D545" s="101">
        <v>225.58825340000001</v>
      </c>
    </row>
    <row r="546" spans="1:4" x14ac:dyDescent="0.2">
      <c r="A546" s="8">
        <v>537</v>
      </c>
      <c r="B546" s="101">
        <v>528.26875300000006</v>
      </c>
      <c r="C546" s="101">
        <v>33592.744140700001</v>
      </c>
      <c r="D546" s="101">
        <v>0</v>
      </c>
    </row>
    <row r="547" spans="1:4" x14ac:dyDescent="0.2">
      <c r="A547" s="8">
        <v>538</v>
      </c>
      <c r="B547" s="101">
        <v>346.80963889999998</v>
      </c>
      <c r="C547" s="101">
        <v>21296.9702148</v>
      </c>
      <c r="D547" s="101">
        <v>0</v>
      </c>
    </row>
    <row r="548" spans="1:4" x14ac:dyDescent="0.2">
      <c r="A548" s="8">
        <v>539</v>
      </c>
      <c r="B548" s="101">
        <v>0</v>
      </c>
      <c r="C548" s="101">
        <v>16173.5712891</v>
      </c>
      <c r="D548" s="101">
        <v>0</v>
      </c>
    </row>
    <row r="549" spans="1:4" x14ac:dyDescent="0.2">
      <c r="A549" s="8">
        <v>540</v>
      </c>
      <c r="B549" s="101">
        <v>3669.3097077000002</v>
      </c>
      <c r="C549" s="101">
        <v>15169.619140700001</v>
      </c>
      <c r="D549" s="101">
        <v>2.2542914999999999</v>
      </c>
    </row>
    <row r="550" spans="1:4" x14ac:dyDescent="0.2">
      <c r="A550" s="8">
        <v>541</v>
      </c>
      <c r="B550" s="101">
        <v>7179.2216796000012</v>
      </c>
      <c r="C550" s="101">
        <v>9962.4174803999995</v>
      </c>
      <c r="D550" s="101">
        <v>263.94201090000001</v>
      </c>
    </row>
    <row r="551" spans="1:4" x14ac:dyDescent="0.2">
      <c r="A551" s="8">
        <v>542</v>
      </c>
      <c r="B551" s="101">
        <v>4946.4730223999995</v>
      </c>
      <c r="C551" s="101">
        <v>6002.3737793</v>
      </c>
      <c r="D551" s="101">
        <v>374.9096222</v>
      </c>
    </row>
    <row r="552" spans="1:4" x14ac:dyDescent="0.2">
      <c r="A552" s="8">
        <v>543</v>
      </c>
      <c r="B552" s="101">
        <v>5877.0229491999999</v>
      </c>
      <c r="C552" s="101">
        <v>1450.81781</v>
      </c>
      <c r="D552" s="101">
        <v>376.56116859999997</v>
      </c>
    </row>
    <row r="553" spans="1:4" x14ac:dyDescent="0.2">
      <c r="A553" s="8">
        <v>544</v>
      </c>
      <c r="B553" s="101">
        <v>9396.8399657999998</v>
      </c>
      <c r="C553" s="101">
        <v>2354.9989624999998</v>
      </c>
      <c r="D553" s="101">
        <v>528.48424539999996</v>
      </c>
    </row>
    <row r="554" spans="1:4" x14ac:dyDescent="0.2">
      <c r="A554" s="8">
        <v>545</v>
      </c>
      <c r="B554" s="101">
        <v>2212.5363464000002</v>
      </c>
      <c r="C554" s="101">
        <v>2978.1491394</v>
      </c>
      <c r="D554" s="101">
        <v>545.26033030000008</v>
      </c>
    </row>
    <row r="555" spans="1:4" x14ac:dyDescent="0.2">
      <c r="A555" s="8">
        <v>546</v>
      </c>
      <c r="B555" s="101">
        <v>11070.999511800001</v>
      </c>
      <c r="C555" s="101">
        <v>4655.0041504000001</v>
      </c>
      <c r="D555" s="101">
        <v>2322.5190734999996</v>
      </c>
    </row>
    <row r="556" spans="1:4" x14ac:dyDescent="0.2">
      <c r="A556" s="8">
        <v>547</v>
      </c>
      <c r="B556" s="101">
        <v>9140.0607911000006</v>
      </c>
      <c r="C556" s="101">
        <v>5682.7728272000004</v>
      </c>
      <c r="D556" s="101">
        <v>6053.0618897000004</v>
      </c>
    </row>
    <row r="557" spans="1:4" x14ac:dyDescent="0.2">
      <c r="A557" s="8">
        <v>548</v>
      </c>
      <c r="B557" s="101">
        <v>37418.435302800004</v>
      </c>
      <c r="C557" s="101">
        <v>6401.2260743000006</v>
      </c>
      <c r="D557" s="101">
        <v>9546.8708495999999</v>
      </c>
    </row>
    <row r="558" spans="1:4" x14ac:dyDescent="0.2">
      <c r="A558" s="8">
        <v>549</v>
      </c>
      <c r="B558" s="101">
        <v>148636.0937501</v>
      </c>
      <c r="C558" s="101">
        <v>14124.0162354</v>
      </c>
      <c r="D558" s="101">
        <v>10748.957275299999</v>
      </c>
    </row>
    <row r="559" spans="1:4" x14ac:dyDescent="0.2">
      <c r="A559" s="8">
        <v>550</v>
      </c>
      <c r="B559" s="101">
        <v>152449.9765626</v>
      </c>
      <c r="C559" s="101">
        <v>15485.9697266</v>
      </c>
      <c r="D559" s="101">
        <v>20144.2080078</v>
      </c>
    </row>
    <row r="560" spans="1:4" x14ac:dyDescent="0.2">
      <c r="A560" s="8">
        <v>551</v>
      </c>
      <c r="B560" s="101">
        <v>149726.8007813</v>
      </c>
      <c r="C560" s="101">
        <v>12349.618652199999</v>
      </c>
      <c r="D560" s="101">
        <v>22798.4863281</v>
      </c>
    </row>
    <row r="561" spans="1:4" x14ac:dyDescent="0.2">
      <c r="A561" s="8">
        <v>552</v>
      </c>
      <c r="B561" s="101">
        <v>124098.6699219</v>
      </c>
      <c r="C561" s="101">
        <v>14618.120117099999</v>
      </c>
      <c r="D561" s="101">
        <v>21573.6289062</v>
      </c>
    </row>
    <row r="562" spans="1:4" x14ac:dyDescent="0.2">
      <c r="A562" s="8">
        <v>553</v>
      </c>
      <c r="B562" s="101">
        <v>90155.3320312</v>
      </c>
      <c r="C562" s="101">
        <v>19167.891845599999</v>
      </c>
      <c r="D562" s="101">
        <v>23922.3852539</v>
      </c>
    </row>
    <row r="563" spans="1:4" x14ac:dyDescent="0.2">
      <c r="A563" s="8">
        <v>554</v>
      </c>
      <c r="B563" s="101">
        <v>104204.7695313</v>
      </c>
      <c r="C563" s="101">
        <v>21926.4379883</v>
      </c>
      <c r="D563" s="101">
        <v>23517.5141602</v>
      </c>
    </row>
    <row r="564" spans="1:4" x14ac:dyDescent="0.2">
      <c r="A564" s="8">
        <v>555</v>
      </c>
      <c r="B564" s="101">
        <v>107783.6562499</v>
      </c>
      <c r="C564" s="101">
        <v>18793.3537597</v>
      </c>
      <c r="D564" s="101">
        <v>22317.661620999999</v>
      </c>
    </row>
    <row r="565" spans="1:4" x14ac:dyDescent="0.2">
      <c r="A565" s="8">
        <v>556</v>
      </c>
      <c r="B565" s="101">
        <v>118947.2734375</v>
      </c>
      <c r="C565" s="101">
        <v>7627.2143553999995</v>
      </c>
      <c r="D565" s="101">
        <v>22108.2597656</v>
      </c>
    </row>
    <row r="566" spans="1:4" x14ac:dyDescent="0.2">
      <c r="A566" s="8">
        <v>557</v>
      </c>
      <c r="B566" s="101">
        <v>115949.0078125</v>
      </c>
      <c r="C566" s="101">
        <v>5387.8797608000004</v>
      </c>
      <c r="D566" s="101">
        <v>22870.3857422</v>
      </c>
    </row>
    <row r="567" spans="1:4" x14ac:dyDescent="0.2">
      <c r="A567" s="8">
        <v>558</v>
      </c>
      <c r="B567" s="101">
        <v>78603.7480469</v>
      </c>
      <c r="C567" s="101">
        <v>3259.6871947999998</v>
      </c>
      <c r="D567" s="101">
        <v>25885.2602539</v>
      </c>
    </row>
    <row r="568" spans="1:4" x14ac:dyDescent="0.2">
      <c r="A568" s="8">
        <v>559</v>
      </c>
      <c r="B568" s="101">
        <v>54087.833007699999</v>
      </c>
      <c r="C568" s="101">
        <v>1115.6628227000001</v>
      </c>
      <c r="D568" s="101">
        <v>20200.179687399999</v>
      </c>
    </row>
    <row r="569" spans="1:4" x14ac:dyDescent="0.2">
      <c r="A569" s="8">
        <v>560</v>
      </c>
      <c r="B569" s="101">
        <v>38534.1503906</v>
      </c>
      <c r="C569" s="101">
        <v>0</v>
      </c>
      <c r="D569" s="101">
        <v>20465.9638672</v>
      </c>
    </row>
    <row r="570" spans="1:4" x14ac:dyDescent="0.2">
      <c r="A570" s="8">
        <v>561</v>
      </c>
      <c r="B570" s="101">
        <v>18165.629638800001</v>
      </c>
      <c r="C570" s="101">
        <v>1.0177004000000001</v>
      </c>
      <c r="D570" s="101">
        <v>16385.0952148</v>
      </c>
    </row>
    <row r="571" spans="1:4" x14ac:dyDescent="0.2">
      <c r="A571" s="8">
        <v>562</v>
      </c>
      <c r="B571" s="101">
        <v>9071.0729979999996</v>
      </c>
      <c r="C571" s="101">
        <v>0</v>
      </c>
      <c r="D571" s="101">
        <v>17167.9208985</v>
      </c>
    </row>
    <row r="572" spans="1:4" x14ac:dyDescent="0.2">
      <c r="A572" s="8">
        <v>563</v>
      </c>
      <c r="B572" s="101">
        <v>2776.3839111000002</v>
      </c>
      <c r="C572" s="101">
        <v>0</v>
      </c>
      <c r="D572" s="101">
        <v>13258.833252</v>
      </c>
    </row>
    <row r="573" spans="1:4" x14ac:dyDescent="0.2">
      <c r="A573" s="8">
        <v>564</v>
      </c>
      <c r="B573" s="101">
        <v>1592.7416382000001</v>
      </c>
      <c r="C573" s="101">
        <v>0.59298980000000001</v>
      </c>
      <c r="D573" s="101">
        <v>10425.1665039</v>
      </c>
    </row>
    <row r="574" spans="1:4" x14ac:dyDescent="0.2">
      <c r="A574" s="8">
        <v>565</v>
      </c>
      <c r="B574" s="101">
        <v>5263.9661255000001</v>
      </c>
      <c r="C574" s="101">
        <v>0.17441099999999998</v>
      </c>
      <c r="D574" s="101">
        <v>12080.520019600001</v>
      </c>
    </row>
    <row r="575" spans="1:4" x14ac:dyDescent="0.2">
      <c r="A575" s="8">
        <v>566</v>
      </c>
      <c r="B575" s="101">
        <v>17527.4121094</v>
      </c>
      <c r="C575" s="101">
        <v>4.7902345999999998</v>
      </c>
      <c r="D575" s="101">
        <v>6889.390502799999</v>
      </c>
    </row>
    <row r="576" spans="1:4" x14ac:dyDescent="0.2">
      <c r="A576" s="8">
        <v>567</v>
      </c>
      <c r="B576" s="101">
        <v>29282.8442383</v>
      </c>
      <c r="C576" s="101">
        <v>4511.4712464999993</v>
      </c>
      <c r="D576" s="101">
        <v>4507.4106445999996</v>
      </c>
    </row>
    <row r="577" spans="1:4" x14ac:dyDescent="0.2">
      <c r="A577" s="8">
        <v>568</v>
      </c>
      <c r="B577" s="101">
        <v>24221.711914</v>
      </c>
      <c r="C577" s="101">
        <v>6416.3857422000001</v>
      </c>
      <c r="D577" s="101">
        <v>2914.4271239999998</v>
      </c>
    </row>
    <row r="578" spans="1:4" x14ac:dyDescent="0.2">
      <c r="A578" s="8">
        <v>569</v>
      </c>
      <c r="B578" s="101">
        <v>24219.799316500001</v>
      </c>
      <c r="C578" s="101">
        <v>4140.8216553000002</v>
      </c>
      <c r="D578" s="101">
        <v>1003.7226639</v>
      </c>
    </row>
    <row r="579" spans="1:4" x14ac:dyDescent="0.2">
      <c r="A579" s="8">
        <v>570</v>
      </c>
      <c r="B579" s="101">
        <v>25502.9765625</v>
      </c>
      <c r="C579" s="101">
        <v>6641.6199950999999</v>
      </c>
      <c r="D579" s="101">
        <v>35.830793700000001</v>
      </c>
    </row>
    <row r="580" spans="1:4" x14ac:dyDescent="0.2">
      <c r="A580" s="8">
        <v>571</v>
      </c>
      <c r="B580" s="101">
        <v>130248.9697267</v>
      </c>
      <c r="C580" s="101">
        <v>4186.1959838000002</v>
      </c>
      <c r="D580" s="101">
        <v>24.836218600000002</v>
      </c>
    </row>
    <row r="581" spans="1:4" x14ac:dyDescent="0.2">
      <c r="A581" s="8">
        <v>572</v>
      </c>
      <c r="B581" s="101">
        <v>165048.1679689</v>
      </c>
      <c r="C581" s="101">
        <v>23184.3569336</v>
      </c>
      <c r="D581" s="101">
        <v>90.357704100000007</v>
      </c>
    </row>
    <row r="582" spans="1:4" x14ac:dyDescent="0.2">
      <c r="A582" s="8">
        <v>573</v>
      </c>
      <c r="B582" s="101">
        <v>167138.4140626</v>
      </c>
      <c r="C582" s="101">
        <v>34018.331054599999</v>
      </c>
      <c r="D582" s="101">
        <v>1502.2527199000001</v>
      </c>
    </row>
    <row r="583" spans="1:4" x14ac:dyDescent="0.2">
      <c r="A583" s="8">
        <v>574</v>
      </c>
      <c r="B583" s="101">
        <v>167284.4140627</v>
      </c>
      <c r="C583" s="101">
        <v>29219.1074219</v>
      </c>
      <c r="D583" s="101">
        <v>2248.3310437999999</v>
      </c>
    </row>
    <row r="584" spans="1:4" x14ac:dyDescent="0.2">
      <c r="A584" s="8">
        <v>575</v>
      </c>
      <c r="B584" s="101">
        <v>167187.4218751</v>
      </c>
      <c r="C584" s="101">
        <v>25555.9541016</v>
      </c>
      <c r="D584" s="101">
        <v>2347.2441406000003</v>
      </c>
    </row>
    <row r="585" spans="1:4" x14ac:dyDescent="0.2">
      <c r="A585" s="8">
        <v>576</v>
      </c>
      <c r="B585" s="101">
        <v>167186.1601563</v>
      </c>
      <c r="C585" s="101">
        <v>14623.1318359</v>
      </c>
      <c r="D585" s="101">
        <v>3925.1384887000004</v>
      </c>
    </row>
    <row r="586" spans="1:4" x14ac:dyDescent="0.2">
      <c r="A586" s="8">
        <v>577</v>
      </c>
      <c r="B586" s="101">
        <v>167172.8359375</v>
      </c>
      <c r="C586" s="101">
        <v>11127.0063477</v>
      </c>
      <c r="D586" s="101">
        <v>6730.0386963000001</v>
      </c>
    </row>
    <row r="587" spans="1:4" x14ac:dyDescent="0.2">
      <c r="A587" s="8">
        <v>578</v>
      </c>
      <c r="B587" s="101">
        <v>161360.2968751</v>
      </c>
      <c r="C587" s="101">
        <v>783.31398769999998</v>
      </c>
      <c r="D587" s="101">
        <v>4509.3250121999999</v>
      </c>
    </row>
    <row r="588" spans="1:4" x14ac:dyDescent="0.2">
      <c r="A588" s="8">
        <v>579</v>
      </c>
      <c r="B588" s="101">
        <v>152634.4062501</v>
      </c>
      <c r="C588" s="101">
        <v>18.1999402</v>
      </c>
      <c r="D588" s="101">
        <v>3923.5974120999999</v>
      </c>
    </row>
    <row r="589" spans="1:4" x14ac:dyDescent="0.2">
      <c r="A589" s="8">
        <v>580</v>
      </c>
      <c r="B589" s="101">
        <v>154870.4765626</v>
      </c>
      <c r="C589" s="101">
        <v>0</v>
      </c>
      <c r="D589" s="101">
        <v>7021.9537352999996</v>
      </c>
    </row>
    <row r="590" spans="1:4" x14ac:dyDescent="0.2">
      <c r="A590" s="8">
        <v>581</v>
      </c>
      <c r="B590" s="101">
        <v>158295.6367189</v>
      </c>
      <c r="C590" s="101">
        <v>0</v>
      </c>
      <c r="D590" s="101">
        <v>4568.4196776999997</v>
      </c>
    </row>
    <row r="591" spans="1:4" x14ac:dyDescent="0.2">
      <c r="A591" s="8">
        <v>582</v>
      </c>
      <c r="B591" s="101">
        <v>161930.2460938</v>
      </c>
      <c r="C591" s="101">
        <v>0</v>
      </c>
      <c r="D591" s="101">
        <v>4129.9088135000002</v>
      </c>
    </row>
    <row r="592" spans="1:4" x14ac:dyDescent="0.2">
      <c r="A592" s="8">
        <v>583</v>
      </c>
      <c r="B592" s="101">
        <v>162360.6367189</v>
      </c>
      <c r="C592" s="101">
        <v>2453.0231285</v>
      </c>
      <c r="D592" s="101">
        <v>4628.4238280999998</v>
      </c>
    </row>
    <row r="593" spans="1:4" x14ac:dyDescent="0.2">
      <c r="A593" s="8">
        <v>584</v>
      </c>
      <c r="B593" s="101">
        <v>164768.6757813</v>
      </c>
      <c r="C593" s="101">
        <v>6676.7325440000004</v>
      </c>
      <c r="D593" s="101">
        <v>1109.9466247</v>
      </c>
    </row>
    <row r="594" spans="1:4" x14ac:dyDescent="0.2">
      <c r="A594" s="8">
        <v>585</v>
      </c>
      <c r="B594" s="101">
        <v>160125.0312501</v>
      </c>
      <c r="C594" s="101">
        <v>7343.7465819999998</v>
      </c>
      <c r="D594" s="101">
        <v>3285.2283325000008</v>
      </c>
    </row>
    <row r="595" spans="1:4" x14ac:dyDescent="0.2">
      <c r="A595" s="8">
        <v>586</v>
      </c>
      <c r="B595" s="101">
        <v>135281.9765626</v>
      </c>
      <c r="C595" s="101">
        <v>11378.4587402</v>
      </c>
      <c r="D595" s="101">
        <v>1168.0906754</v>
      </c>
    </row>
    <row r="596" spans="1:4" x14ac:dyDescent="0.2">
      <c r="A596" s="8">
        <v>587</v>
      </c>
      <c r="B596" s="101">
        <v>135260.3164063</v>
      </c>
      <c r="C596" s="101">
        <v>7689.6324463999999</v>
      </c>
      <c r="D596" s="101">
        <v>0</v>
      </c>
    </row>
    <row r="597" spans="1:4" x14ac:dyDescent="0.2">
      <c r="A597" s="8">
        <v>588</v>
      </c>
      <c r="B597" s="101">
        <v>135232.7617188</v>
      </c>
      <c r="C597" s="101">
        <v>9037.8540039</v>
      </c>
      <c r="D597" s="101">
        <v>1.4859600000000001E-2</v>
      </c>
    </row>
    <row r="598" spans="1:4" x14ac:dyDescent="0.2">
      <c r="A598" s="8">
        <v>589</v>
      </c>
      <c r="B598" s="101">
        <v>135237.7812501</v>
      </c>
      <c r="C598" s="101">
        <v>8384.8702391999996</v>
      </c>
      <c r="D598" s="101">
        <v>135.96598040000001</v>
      </c>
    </row>
    <row r="599" spans="1:4" x14ac:dyDescent="0.2">
      <c r="A599" s="8">
        <v>590</v>
      </c>
      <c r="B599" s="101">
        <v>135256.3437501</v>
      </c>
      <c r="C599" s="101">
        <v>16645.8999023</v>
      </c>
      <c r="D599" s="101">
        <v>710.39127919999999</v>
      </c>
    </row>
    <row r="600" spans="1:4" x14ac:dyDescent="0.2">
      <c r="A600" s="8">
        <v>591</v>
      </c>
      <c r="B600" s="101">
        <v>135264.0156252</v>
      </c>
      <c r="C600" s="101">
        <v>6680.4979247000001</v>
      </c>
      <c r="D600" s="101">
        <v>2867.8360901000001</v>
      </c>
    </row>
    <row r="601" spans="1:4" x14ac:dyDescent="0.2">
      <c r="A601" s="8">
        <v>592</v>
      </c>
      <c r="B601" s="101">
        <v>135264.3593751</v>
      </c>
      <c r="C601" s="101">
        <v>13383.5744629</v>
      </c>
      <c r="D601" s="101">
        <v>2974.3681031000001</v>
      </c>
    </row>
    <row r="602" spans="1:4" x14ac:dyDescent="0.2">
      <c r="A602" s="8">
        <v>593</v>
      </c>
      <c r="B602" s="101">
        <v>135268.8164064</v>
      </c>
      <c r="C602" s="101">
        <v>13117.5065918</v>
      </c>
      <c r="D602" s="101">
        <v>2233.6712646999999</v>
      </c>
    </row>
    <row r="603" spans="1:4" x14ac:dyDescent="0.2">
      <c r="A603" s="8">
        <v>594</v>
      </c>
      <c r="B603" s="101">
        <v>83839.9648438</v>
      </c>
      <c r="C603" s="101">
        <v>27483.0063477</v>
      </c>
      <c r="D603" s="101">
        <v>6366.7725219999993</v>
      </c>
    </row>
    <row r="604" spans="1:4" x14ac:dyDescent="0.2">
      <c r="A604" s="8">
        <v>595</v>
      </c>
      <c r="B604" s="101">
        <v>141629.2773439</v>
      </c>
      <c r="C604" s="101">
        <v>61627.709961</v>
      </c>
      <c r="D604" s="101">
        <v>10911.6154785</v>
      </c>
    </row>
    <row r="605" spans="1:4" x14ac:dyDescent="0.2">
      <c r="A605" s="8">
        <v>596</v>
      </c>
      <c r="B605" s="101">
        <v>166106.2226564</v>
      </c>
      <c r="C605" s="101">
        <v>51137.7822265</v>
      </c>
      <c r="D605" s="101">
        <v>7893.5654297000001</v>
      </c>
    </row>
    <row r="606" spans="1:4" x14ac:dyDescent="0.2">
      <c r="A606" s="8">
        <v>597</v>
      </c>
      <c r="B606" s="101">
        <v>166850.0195313</v>
      </c>
      <c r="C606" s="101">
        <v>77260.412109500001</v>
      </c>
      <c r="D606" s="101">
        <v>6146.1520996999998</v>
      </c>
    </row>
    <row r="607" spans="1:4" x14ac:dyDescent="0.2">
      <c r="A607" s="8">
        <v>598</v>
      </c>
      <c r="B607" s="101">
        <v>166989.7343751</v>
      </c>
      <c r="C607" s="101">
        <v>107130.1933595</v>
      </c>
      <c r="D607" s="101">
        <v>5573.6568604000004</v>
      </c>
    </row>
    <row r="608" spans="1:4" x14ac:dyDescent="0.2">
      <c r="A608" s="8">
        <v>599</v>
      </c>
      <c r="B608" s="101">
        <v>165685.1523438</v>
      </c>
      <c r="C608" s="101">
        <v>116688.6875</v>
      </c>
      <c r="D608" s="101">
        <v>5069.5242308999996</v>
      </c>
    </row>
    <row r="609" spans="1:4" x14ac:dyDescent="0.2">
      <c r="A609" s="8">
        <v>600</v>
      </c>
      <c r="B609" s="101">
        <v>158088.2031252</v>
      </c>
      <c r="C609" s="101">
        <v>123980.2597657</v>
      </c>
      <c r="D609" s="101">
        <v>3913.6738892000003</v>
      </c>
    </row>
    <row r="610" spans="1:4" x14ac:dyDescent="0.2">
      <c r="A610" s="8">
        <v>601</v>
      </c>
      <c r="B610" s="101">
        <v>153647.1679689</v>
      </c>
      <c r="C610" s="101">
        <v>113572.7988282</v>
      </c>
      <c r="D610" s="101">
        <v>5817.3730469000002</v>
      </c>
    </row>
    <row r="611" spans="1:4" x14ac:dyDescent="0.2">
      <c r="A611" s="8">
        <v>602</v>
      </c>
      <c r="B611" s="101">
        <v>142663.3046877</v>
      </c>
      <c r="C611" s="101">
        <v>119511.75</v>
      </c>
      <c r="D611" s="101">
        <v>8859.0606690000004</v>
      </c>
    </row>
    <row r="612" spans="1:4" x14ac:dyDescent="0.2">
      <c r="A612" s="8">
        <v>603</v>
      </c>
      <c r="B612" s="101">
        <v>134240.3632813</v>
      </c>
      <c r="C612" s="101">
        <v>119619.3476563</v>
      </c>
      <c r="D612" s="101">
        <v>7302.1682129000001</v>
      </c>
    </row>
    <row r="613" spans="1:4" x14ac:dyDescent="0.2">
      <c r="A613" s="8">
        <v>604</v>
      </c>
      <c r="B613" s="101">
        <v>134490.7265625</v>
      </c>
      <c r="C613" s="101">
        <v>95925.169922000001</v>
      </c>
      <c r="D613" s="101">
        <v>7361.1241455999998</v>
      </c>
    </row>
    <row r="614" spans="1:4" x14ac:dyDescent="0.2">
      <c r="A614" s="8">
        <v>605</v>
      </c>
      <c r="B614" s="101">
        <v>155277.9609376</v>
      </c>
      <c r="C614" s="101">
        <v>77863.1181641</v>
      </c>
      <c r="D614" s="101">
        <v>8740.4984131000001</v>
      </c>
    </row>
    <row r="615" spans="1:4" x14ac:dyDescent="0.2">
      <c r="A615" s="8">
        <v>606</v>
      </c>
      <c r="B615" s="101">
        <v>164497.6757813</v>
      </c>
      <c r="C615" s="101">
        <v>38033.5810547</v>
      </c>
      <c r="D615" s="101">
        <v>8223.2795409999999</v>
      </c>
    </row>
    <row r="616" spans="1:4" x14ac:dyDescent="0.2">
      <c r="A616" s="8">
        <v>607</v>
      </c>
      <c r="B616" s="101">
        <v>164479.9101563</v>
      </c>
      <c r="C616" s="101">
        <v>19441.976684600002</v>
      </c>
      <c r="D616" s="101">
        <v>7482.1685789999992</v>
      </c>
    </row>
    <row r="617" spans="1:4" x14ac:dyDescent="0.2">
      <c r="A617" s="8">
        <v>608</v>
      </c>
      <c r="B617" s="101">
        <v>153901.8164064</v>
      </c>
      <c r="C617" s="101">
        <v>3856.3010942000001</v>
      </c>
      <c r="D617" s="101">
        <v>4831.5033568999997</v>
      </c>
    </row>
    <row r="618" spans="1:4" x14ac:dyDescent="0.2">
      <c r="A618" s="8">
        <v>609</v>
      </c>
      <c r="B618" s="101">
        <v>139082.6757813</v>
      </c>
      <c r="C618" s="101">
        <v>19053.0942383</v>
      </c>
      <c r="D618" s="101">
        <v>4861.2425536999999</v>
      </c>
    </row>
    <row r="619" spans="1:4" x14ac:dyDescent="0.2">
      <c r="A619" s="8">
        <v>610</v>
      </c>
      <c r="B619" s="101">
        <v>100881.2011719</v>
      </c>
      <c r="C619" s="101">
        <v>28410.943359500001</v>
      </c>
      <c r="D619" s="101">
        <v>6721.0266112999998</v>
      </c>
    </row>
    <row r="620" spans="1:4" x14ac:dyDescent="0.2">
      <c r="A620" s="8">
        <v>611</v>
      </c>
      <c r="B620" s="101">
        <v>130149.2421875</v>
      </c>
      <c r="C620" s="101">
        <v>35160.888672000001</v>
      </c>
      <c r="D620" s="101">
        <v>2882.5210266999998</v>
      </c>
    </row>
    <row r="621" spans="1:4" x14ac:dyDescent="0.2">
      <c r="A621" s="8">
        <v>612</v>
      </c>
      <c r="B621" s="101">
        <v>135531.3437501</v>
      </c>
      <c r="C621" s="101">
        <v>23273.2839356</v>
      </c>
      <c r="D621" s="101">
        <v>1369.2555388999999</v>
      </c>
    </row>
    <row r="622" spans="1:4" x14ac:dyDescent="0.2">
      <c r="A622" s="8">
        <v>613</v>
      </c>
      <c r="B622" s="101">
        <v>130240.1621095</v>
      </c>
      <c r="C622" s="101">
        <v>12371.0836182</v>
      </c>
      <c r="D622" s="101">
        <v>1506.9201049999999</v>
      </c>
    </row>
    <row r="623" spans="1:4" x14ac:dyDescent="0.2">
      <c r="A623" s="8">
        <v>614</v>
      </c>
      <c r="B623" s="101">
        <v>130255.451172</v>
      </c>
      <c r="C623" s="101">
        <v>27398.552978600001</v>
      </c>
      <c r="D623" s="101">
        <v>1848.6574555</v>
      </c>
    </row>
    <row r="624" spans="1:4" x14ac:dyDescent="0.2">
      <c r="A624" s="8">
        <v>615</v>
      </c>
      <c r="B624" s="101">
        <v>130257.8359376</v>
      </c>
      <c r="C624" s="101">
        <v>13028.5439453</v>
      </c>
      <c r="D624" s="101">
        <v>982.24608620000004</v>
      </c>
    </row>
    <row r="625" spans="1:4" x14ac:dyDescent="0.2">
      <c r="A625" s="8">
        <v>616</v>
      </c>
      <c r="B625" s="101">
        <v>130262.7597656</v>
      </c>
      <c r="C625" s="101">
        <v>12810.239502</v>
      </c>
      <c r="D625" s="101">
        <v>2135.1116027000003</v>
      </c>
    </row>
    <row r="626" spans="1:4" x14ac:dyDescent="0.2">
      <c r="A626" s="8">
        <v>617</v>
      </c>
      <c r="B626" s="101">
        <v>130274.2363283</v>
      </c>
      <c r="C626" s="101">
        <v>13148.7519531</v>
      </c>
      <c r="D626" s="101">
        <v>1361.3427581000001</v>
      </c>
    </row>
    <row r="627" spans="1:4" x14ac:dyDescent="0.2">
      <c r="A627" s="8">
        <v>618</v>
      </c>
      <c r="B627" s="101">
        <v>106295.2578126</v>
      </c>
      <c r="C627" s="101">
        <v>13189.971679599999</v>
      </c>
      <c r="D627" s="101">
        <v>1038.1426393000002</v>
      </c>
    </row>
    <row r="628" spans="1:4" x14ac:dyDescent="0.2">
      <c r="A628" s="8">
        <v>619</v>
      </c>
      <c r="B628" s="101">
        <v>137214.6289063</v>
      </c>
      <c r="C628" s="101">
        <v>15065.4206543</v>
      </c>
      <c r="D628" s="101">
        <v>156.47059379999999</v>
      </c>
    </row>
    <row r="629" spans="1:4" x14ac:dyDescent="0.2">
      <c r="A629" s="8">
        <v>620</v>
      </c>
      <c r="B629" s="101">
        <v>166587.1953126</v>
      </c>
      <c r="C629" s="101">
        <v>19753.3876953</v>
      </c>
      <c r="D629" s="101">
        <v>0</v>
      </c>
    </row>
    <row r="630" spans="1:4" x14ac:dyDescent="0.2">
      <c r="A630" s="8">
        <v>621</v>
      </c>
      <c r="B630" s="101">
        <v>166833.7890626</v>
      </c>
      <c r="C630" s="101">
        <v>29418.5263672</v>
      </c>
      <c r="D630" s="101">
        <v>474.22687150000002</v>
      </c>
    </row>
    <row r="631" spans="1:4" x14ac:dyDescent="0.2">
      <c r="A631" s="8">
        <v>622</v>
      </c>
      <c r="B631" s="101">
        <v>165375.9101564</v>
      </c>
      <c r="C631" s="101">
        <v>26541.3085938</v>
      </c>
      <c r="D631" s="101">
        <v>4982.8716430000004</v>
      </c>
    </row>
    <row r="632" spans="1:4" x14ac:dyDescent="0.2">
      <c r="A632" s="8">
        <v>623</v>
      </c>
      <c r="B632" s="101">
        <v>167107.7187501</v>
      </c>
      <c r="C632" s="101">
        <v>36297.9726562</v>
      </c>
      <c r="D632" s="101">
        <v>2012.5814513</v>
      </c>
    </row>
    <row r="633" spans="1:4" x14ac:dyDescent="0.2">
      <c r="A633" s="8">
        <v>624</v>
      </c>
      <c r="B633" s="101">
        <v>152572.4707032</v>
      </c>
      <c r="C633" s="101">
        <v>24343.0080566</v>
      </c>
      <c r="D633" s="101">
        <v>7193.3883055999995</v>
      </c>
    </row>
    <row r="634" spans="1:4" x14ac:dyDescent="0.2">
      <c r="A634" s="8">
        <v>625</v>
      </c>
      <c r="B634" s="101">
        <v>140947.0585938</v>
      </c>
      <c r="C634" s="101">
        <v>21879.3227539</v>
      </c>
      <c r="D634" s="101">
        <v>14661.0446778</v>
      </c>
    </row>
    <row r="635" spans="1:4" x14ac:dyDescent="0.2">
      <c r="A635" s="8">
        <v>626</v>
      </c>
      <c r="B635" s="101">
        <v>137440.3085939</v>
      </c>
      <c r="C635" s="101">
        <v>44431.2539063</v>
      </c>
      <c r="D635" s="101">
        <v>11664.295166</v>
      </c>
    </row>
    <row r="636" spans="1:4" x14ac:dyDescent="0.2">
      <c r="A636" s="8">
        <v>627</v>
      </c>
      <c r="B636" s="101">
        <v>113045.8046876</v>
      </c>
      <c r="C636" s="101">
        <v>73715.6035156</v>
      </c>
      <c r="D636" s="101">
        <v>16412.7924805</v>
      </c>
    </row>
    <row r="637" spans="1:4" x14ac:dyDescent="0.2">
      <c r="A637" s="8">
        <v>628</v>
      </c>
      <c r="B637" s="101">
        <v>109552.3574219</v>
      </c>
      <c r="C637" s="101">
        <v>60746.1152344</v>
      </c>
      <c r="D637" s="101">
        <v>21144.071289</v>
      </c>
    </row>
    <row r="638" spans="1:4" x14ac:dyDescent="0.2">
      <c r="A638" s="8">
        <v>629</v>
      </c>
      <c r="B638" s="101">
        <v>81076.65625</v>
      </c>
      <c r="C638" s="101">
        <v>69970.1992188</v>
      </c>
      <c r="D638" s="101">
        <v>19565.5009765</v>
      </c>
    </row>
    <row r="639" spans="1:4" x14ac:dyDescent="0.2">
      <c r="A639" s="8">
        <v>630</v>
      </c>
      <c r="B639" s="101">
        <v>101140.0781251</v>
      </c>
      <c r="C639" s="101">
        <v>61885.2412109</v>
      </c>
      <c r="D639" s="101">
        <v>19431.6650391</v>
      </c>
    </row>
    <row r="640" spans="1:4" x14ac:dyDescent="0.2">
      <c r="A640" s="8">
        <v>631</v>
      </c>
      <c r="B640" s="101">
        <v>79468.2480469</v>
      </c>
      <c r="C640" s="101">
        <v>44812.7675781</v>
      </c>
      <c r="D640" s="101">
        <v>19579.0219727</v>
      </c>
    </row>
    <row r="641" spans="1:4" x14ac:dyDescent="0.2">
      <c r="A641" s="8">
        <v>632</v>
      </c>
      <c r="B641" s="101">
        <v>55185.0380859</v>
      </c>
      <c r="C641" s="101">
        <v>44753.3017578</v>
      </c>
      <c r="D641" s="101">
        <v>19768.9082031</v>
      </c>
    </row>
    <row r="642" spans="1:4" x14ac:dyDescent="0.2">
      <c r="A642" s="8">
        <v>633</v>
      </c>
      <c r="B642" s="101">
        <v>21541.6791992</v>
      </c>
      <c r="C642" s="101">
        <v>48792.181640700001</v>
      </c>
      <c r="D642" s="101">
        <v>19873.447265700001</v>
      </c>
    </row>
    <row r="643" spans="1:4" x14ac:dyDescent="0.2">
      <c r="A643" s="8">
        <v>634</v>
      </c>
      <c r="B643" s="101">
        <v>7039.4981078999999</v>
      </c>
      <c r="C643" s="101">
        <v>59295.3398438</v>
      </c>
      <c r="D643" s="101">
        <v>19492.8881836</v>
      </c>
    </row>
    <row r="644" spans="1:4" x14ac:dyDescent="0.2">
      <c r="A644" s="8">
        <v>635</v>
      </c>
      <c r="B644" s="101">
        <v>503.46067540000001</v>
      </c>
      <c r="C644" s="101">
        <v>53943.5576172</v>
      </c>
      <c r="D644" s="101">
        <v>19800.121582</v>
      </c>
    </row>
    <row r="645" spans="1:4" x14ac:dyDescent="0.2">
      <c r="A645" s="8">
        <v>636</v>
      </c>
      <c r="B645" s="101">
        <v>1545.4689561</v>
      </c>
      <c r="C645" s="101">
        <v>59894.2900391</v>
      </c>
      <c r="D645" s="101">
        <v>19467.270995999999</v>
      </c>
    </row>
    <row r="646" spans="1:4" x14ac:dyDescent="0.2">
      <c r="A646" s="8">
        <v>637</v>
      </c>
      <c r="B646" s="101">
        <v>9387.9788817999997</v>
      </c>
      <c r="C646" s="101">
        <v>59887.2207031</v>
      </c>
      <c r="D646" s="101">
        <v>19418.484375</v>
      </c>
    </row>
    <row r="647" spans="1:4" x14ac:dyDescent="0.2">
      <c r="A647" s="8">
        <v>638</v>
      </c>
      <c r="B647" s="101">
        <v>11246.3399658</v>
      </c>
      <c r="C647" s="101">
        <v>59888.502929800001</v>
      </c>
      <c r="D647" s="101">
        <v>19372.9736328</v>
      </c>
    </row>
    <row r="648" spans="1:4" x14ac:dyDescent="0.2">
      <c r="A648" s="8">
        <v>639</v>
      </c>
      <c r="B648" s="101">
        <v>17221.2666015</v>
      </c>
      <c r="C648" s="101">
        <v>58740.760742300001</v>
      </c>
      <c r="D648" s="101">
        <v>19309.370117099999</v>
      </c>
    </row>
    <row r="649" spans="1:4" x14ac:dyDescent="0.2">
      <c r="A649" s="8">
        <v>640</v>
      </c>
      <c r="B649" s="101">
        <v>17217.7519531</v>
      </c>
      <c r="C649" s="101">
        <v>59584.3085937</v>
      </c>
      <c r="D649" s="101">
        <v>19349.273925699999</v>
      </c>
    </row>
    <row r="650" spans="1:4" x14ac:dyDescent="0.2">
      <c r="A650" s="8">
        <v>641</v>
      </c>
      <c r="B650" s="101">
        <v>17213.123046799999</v>
      </c>
      <c r="C650" s="101">
        <v>59910.2763672</v>
      </c>
      <c r="D650" s="101">
        <v>19389.8959961</v>
      </c>
    </row>
    <row r="651" spans="1:4" x14ac:dyDescent="0.2">
      <c r="A651" s="8">
        <v>642</v>
      </c>
      <c r="B651" s="101">
        <v>17450.6459961</v>
      </c>
      <c r="C651" s="101">
        <v>59863.5664063</v>
      </c>
      <c r="D651" s="101">
        <v>19422.411132900001</v>
      </c>
    </row>
    <row r="652" spans="1:4" x14ac:dyDescent="0.2">
      <c r="A652" s="8">
        <v>643</v>
      </c>
      <c r="B652" s="101">
        <v>63300.7832031</v>
      </c>
      <c r="C652" s="101">
        <v>62270.041015700001</v>
      </c>
      <c r="D652" s="101">
        <v>19542.0273438</v>
      </c>
    </row>
    <row r="653" spans="1:4" x14ac:dyDescent="0.2">
      <c r="A653" s="8">
        <v>644</v>
      </c>
      <c r="B653" s="101">
        <v>122574.9921875</v>
      </c>
      <c r="C653" s="101">
        <v>55209.903320400001</v>
      </c>
      <c r="D653" s="101">
        <v>19414.241211</v>
      </c>
    </row>
    <row r="654" spans="1:4" x14ac:dyDescent="0.2">
      <c r="A654" s="8">
        <v>645</v>
      </c>
      <c r="B654" s="101">
        <v>109544.7402344</v>
      </c>
      <c r="C654" s="101">
        <v>73536.0761719</v>
      </c>
      <c r="D654" s="101">
        <v>19470.7719726</v>
      </c>
    </row>
    <row r="655" spans="1:4" x14ac:dyDescent="0.2">
      <c r="A655" s="8">
        <v>646</v>
      </c>
      <c r="B655" s="101">
        <v>80248.2568359</v>
      </c>
      <c r="C655" s="101">
        <v>81028.167968900001</v>
      </c>
      <c r="D655" s="101">
        <v>19489.3183594</v>
      </c>
    </row>
    <row r="656" spans="1:4" x14ac:dyDescent="0.2">
      <c r="A656" s="8">
        <v>647</v>
      </c>
      <c r="B656" s="101">
        <v>51742.4160156</v>
      </c>
      <c r="C656" s="101">
        <v>81014.587890800001</v>
      </c>
      <c r="D656" s="101">
        <v>21796.270995999999</v>
      </c>
    </row>
    <row r="657" spans="1:4" x14ac:dyDescent="0.2">
      <c r="A657" s="8">
        <v>648</v>
      </c>
      <c r="B657" s="101">
        <v>43159.2768555</v>
      </c>
      <c r="C657" s="101">
        <v>80805.753906400001</v>
      </c>
      <c r="D657" s="101">
        <v>24289.6425781</v>
      </c>
    </row>
    <row r="658" spans="1:4" x14ac:dyDescent="0.2">
      <c r="A658" s="8">
        <v>649</v>
      </c>
      <c r="B658" s="101">
        <v>25934.027832100001</v>
      </c>
      <c r="C658" s="101">
        <v>77736.15625</v>
      </c>
      <c r="D658" s="101">
        <v>24162.346679599999</v>
      </c>
    </row>
    <row r="659" spans="1:4" x14ac:dyDescent="0.2">
      <c r="A659" s="8">
        <v>650</v>
      </c>
      <c r="B659" s="101">
        <v>38680.5380859</v>
      </c>
      <c r="C659" s="101">
        <v>66841.049804800001</v>
      </c>
      <c r="D659" s="101">
        <v>24187.2607422</v>
      </c>
    </row>
    <row r="660" spans="1:4" x14ac:dyDescent="0.2">
      <c r="A660" s="8">
        <v>651</v>
      </c>
      <c r="B660" s="101">
        <v>23998.0380859</v>
      </c>
      <c r="C660" s="101">
        <v>58477.9599609</v>
      </c>
      <c r="D660" s="101">
        <v>23530.372558700001</v>
      </c>
    </row>
    <row r="661" spans="1:4" x14ac:dyDescent="0.2">
      <c r="A661" s="8">
        <v>652</v>
      </c>
      <c r="B661" s="101">
        <v>11082.7712402</v>
      </c>
      <c r="C661" s="101">
        <v>35922.1479492</v>
      </c>
      <c r="D661" s="101">
        <v>21924.1967773</v>
      </c>
    </row>
    <row r="662" spans="1:4" x14ac:dyDescent="0.2">
      <c r="A662" s="8">
        <v>653</v>
      </c>
      <c r="B662" s="101">
        <v>8705.4019774999997</v>
      </c>
      <c r="C662" s="101">
        <v>34106.4951172</v>
      </c>
      <c r="D662" s="101">
        <v>19637.409179800001</v>
      </c>
    </row>
    <row r="663" spans="1:4" x14ac:dyDescent="0.2">
      <c r="A663" s="8">
        <v>654</v>
      </c>
      <c r="B663" s="101">
        <v>5534.4535522000006</v>
      </c>
      <c r="C663" s="101">
        <v>43965.7978516</v>
      </c>
      <c r="D663" s="101">
        <v>11930.0302735</v>
      </c>
    </row>
    <row r="664" spans="1:4" x14ac:dyDescent="0.2">
      <c r="A664" s="8">
        <v>655</v>
      </c>
      <c r="B664" s="101">
        <v>2429.9073180999999</v>
      </c>
      <c r="C664" s="101">
        <v>56924.478515700001</v>
      </c>
      <c r="D664" s="101">
        <v>11682.5927734</v>
      </c>
    </row>
    <row r="665" spans="1:4" x14ac:dyDescent="0.2">
      <c r="A665" s="8">
        <v>656</v>
      </c>
      <c r="B665" s="101">
        <v>1419.0867616</v>
      </c>
      <c r="C665" s="101">
        <v>28710.0078125</v>
      </c>
      <c r="D665" s="101">
        <v>15223.8916016</v>
      </c>
    </row>
    <row r="666" spans="1:4" x14ac:dyDescent="0.2">
      <c r="A666" s="8">
        <v>657</v>
      </c>
      <c r="B666" s="101">
        <v>1625.7106934000001</v>
      </c>
      <c r="C666" s="101">
        <v>9893.6086427000009</v>
      </c>
      <c r="D666" s="101">
        <v>15327.748291</v>
      </c>
    </row>
    <row r="667" spans="1:4" x14ac:dyDescent="0.2">
      <c r="A667" s="8">
        <v>658</v>
      </c>
      <c r="B667" s="101">
        <v>2121.7230834000002</v>
      </c>
      <c r="C667" s="101">
        <v>11150.1420898</v>
      </c>
      <c r="D667" s="101">
        <v>7696.1977539</v>
      </c>
    </row>
    <row r="668" spans="1:4" x14ac:dyDescent="0.2">
      <c r="A668" s="8">
        <v>659</v>
      </c>
      <c r="B668" s="101">
        <v>8516.9786377</v>
      </c>
      <c r="C668" s="101">
        <v>13113.5532227</v>
      </c>
      <c r="D668" s="101">
        <v>5154.3574219000002</v>
      </c>
    </row>
    <row r="669" spans="1:4" x14ac:dyDescent="0.2">
      <c r="A669" s="8">
        <v>660</v>
      </c>
      <c r="B669" s="101">
        <v>26243.081054599999</v>
      </c>
      <c r="C669" s="101">
        <v>14205.175537200001</v>
      </c>
      <c r="D669" s="101">
        <v>3146.5260619000001</v>
      </c>
    </row>
    <row r="670" spans="1:4" x14ac:dyDescent="0.2">
      <c r="A670" s="8">
        <v>661</v>
      </c>
      <c r="B670" s="101">
        <v>59410.6103516</v>
      </c>
      <c r="C670" s="101">
        <v>7954.8892821999998</v>
      </c>
      <c r="D670" s="101">
        <v>2253.4277955000002</v>
      </c>
    </row>
    <row r="671" spans="1:4" x14ac:dyDescent="0.2">
      <c r="A671" s="8">
        <v>662</v>
      </c>
      <c r="B671" s="101">
        <v>62391.320312600001</v>
      </c>
      <c r="C671" s="101">
        <v>22555.8095703</v>
      </c>
      <c r="D671" s="101">
        <v>730.61671440000009</v>
      </c>
    </row>
    <row r="672" spans="1:4" x14ac:dyDescent="0.2">
      <c r="A672" s="8">
        <v>663</v>
      </c>
      <c r="B672" s="101">
        <v>81104.2285156</v>
      </c>
      <c r="C672" s="101">
        <v>25926.220703200001</v>
      </c>
      <c r="D672" s="101">
        <v>1518.9708250999997</v>
      </c>
    </row>
    <row r="673" spans="1:4" x14ac:dyDescent="0.2">
      <c r="A673" s="8">
        <v>664</v>
      </c>
      <c r="B673" s="101">
        <v>108675.3437501</v>
      </c>
      <c r="C673" s="101">
        <v>36158.426269600001</v>
      </c>
      <c r="D673" s="101">
        <v>1927.2393494</v>
      </c>
    </row>
    <row r="674" spans="1:4" x14ac:dyDescent="0.2">
      <c r="A674" s="8">
        <v>665</v>
      </c>
      <c r="B674" s="101">
        <v>123602.935547</v>
      </c>
      <c r="C674" s="101">
        <v>40495.8710938</v>
      </c>
      <c r="D674" s="101">
        <v>1747.5786438000002</v>
      </c>
    </row>
    <row r="675" spans="1:4" x14ac:dyDescent="0.2">
      <c r="A675" s="8">
        <v>666</v>
      </c>
      <c r="B675" s="101">
        <v>118427.2675782</v>
      </c>
      <c r="C675" s="101">
        <v>38937.0742188</v>
      </c>
      <c r="D675" s="101">
        <v>1492.9995727999999</v>
      </c>
    </row>
    <row r="676" spans="1:4" x14ac:dyDescent="0.2">
      <c r="A676" s="8">
        <v>667</v>
      </c>
      <c r="B676" s="101">
        <v>123627.3144532</v>
      </c>
      <c r="C676" s="101">
        <v>46389.8710938</v>
      </c>
      <c r="D676" s="101">
        <v>5469.9283447999996</v>
      </c>
    </row>
    <row r="677" spans="1:4" x14ac:dyDescent="0.2">
      <c r="A677" s="8">
        <v>668</v>
      </c>
      <c r="B677" s="101">
        <v>140815.3554689</v>
      </c>
      <c r="C677" s="101">
        <v>87027.720703200001</v>
      </c>
      <c r="D677" s="101">
        <v>7674.5383301000002</v>
      </c>
    </row>
    <row r="678" spans="1:4" x14ac:dyDescent="0.2">
      <c r="A678" s="8">
        <v>669</v>
      </c>
      <c r="B678" s="101">
        <v>118608.9707032</v>
      </c>
      <c r="C678" s="101">
        <v>95202.958984500001</v>
      </c>
      <c r="D678" s="101">
        <v>9466.5412598000003</v>
      </c>
    </row>
    <row r="679" spans="1:4" x14ac:dyDescent="0.2">
      <c r="A679" s="8">
        <v>670</v>
      </c>
      <c r="B679" s="101">
        <v>82905.443359299999</v>
      </c>
      <c r="C679" s="101">
        <v>89619.484375</v>
      </c>
      <c r="D679" s="101">
        <v>17009.4575195</v>
      </c>
    </row>
    <row r="680" spans="1:4" x14ac:dyDescent="0.2">
      <c r="A680" s="8">
        <v>671</v>
      </c>
      <c r="B680" s="101">
        <v>53419.009765800001</v>
      </c>
      <c r="C680" s="101">
        <v>97704.3945313</v>
      </c>
      <c r="D680" s="101">
        <v>19072.0610352</v>
      </c>
    </row>
    <row r="681" spans="1:4" x14ac:dyDescent="0.2">
      <c r="A681" s="8">
        <v>672</v>
      </c>
      <c r="B681" s="101">
        <v>35725.656738400001</v>
      </c>
      <c r="C681" s="101">
        <v>115690.546875</v>
      </c>
      <c r="D681" s="101">
        <v>21441.791992099999</v>
      </c>
    </row>
    <row r="682" spans="1:4" x14ac:dyDescent="0.2">
      <c r="A682" s="8">
        <v>673</v>
      </c>
      <c r="B682" s="101">
        <v>25368.669433700001</v>
      </c>
      <c r="C682" s="101">
        <v>104914.5507813</v>
      </c>
      <c r="D682" s="101">
        <v>13942.822998</v>
      </c>
    </row>
    <row r="683" spans="1:4" x14ac:dyDescent="0.2">
      <c r="A683" s="8">
        <v>674</v>
      </c>
      <c r="B683" s="101">
        <v>13076.7145996</v>
      </c>
      <c r="C683" s="101">
        <v>82277.296875100001</v>
      </c>
      <c r="D683" s="101">
        <v>19781.169921799999</v>
      </c>
    </row>
    <row r="684" spans="1:4" x14ac:dyDescent="0.2">
      <c r="A684" s="8">
        <v>675</v>
      </c>
      <c r="B684" s="101">
        <v>18504.3310547</v>
      </c>
      <c r="C684" s="101">
        <v>61080.4414063</v>
      </c>
      <c r="D684" s="101">
        <v>15091.0654297</v>
      </c>
    </row>
    <row r="685" spans="1:4" x14ac:dyDescent="0.2">
      <c r="A685" s="8">
        <v>676</v>
      </c>
      <c r="B685" s="101">
        <v>45429.987792899999</v>
      </c>
      <c r="C685" s="101">
        <v>42504.4648438</v>
      </c>
      <c r="D685" s="101">
        <v>7345.3360594999995</v>
      </c>
    </row>
    <row r="686" spans="1:4" x14ac:dyDescent="0.2">
      <c r="A686" s="8">
        <v>677</v>
      </c>
      <c r="B686" s="101">
        <v>38558.3935547</v>
      </c>
      <c r="C686" s="101">
        <v>29447.7260742</v>
      </c>
      <c r="D686" s="101">
        <v>1385.7993679000001</v>
      </c>
    </row>
    <row r="687" spans="1:4" x14ac:dyDescent="0.2">
      <c r="A687" s="8">
        <v>678</v>
      </c>
      <c r="B687" s="101">
        <v>5088.2390463000002</v>
      </c>
      <c r="C687" s="101">
        <v>35527.4633789</v>
      </c>
      <c r="D687" s="101">
        <v>2.0609362999999998</v>
      </c>
    </row>
    <row r="688" spans="1:4" x14ac:dyDescent="0.2">
      <c r="A688" s="8">
        <v>679</v>
      </c>
      <c r="B688" s="101">
        <v>0</v>
      </c>
      <c r="C688" s="101">
        <v>28327.987793</v>
      </c>
      <c r="D688" s="101">
        <v>0</v>
      </c>
    </row>
    <row r="689" spans="1:4" x14ac:dyDescent="0.2">
      <c r="A689" s="8">
        <v>680</v>
      </c>
      <c r="B689" s="101">
        <v>0</v>
      </c>
      <c r="C689" s="101">
        <v>8155.4586180999995</v>
      </c>
      <c r="D689" s="101">
        <v>3.2347294999999998</v>
      </c>
    </row>
    <row r="690" spans="1:4" x14ac:dyDescent="0.2">
      <c r="A690" s="8">
        <v>681</v>
      </c>
      <c r="B690" s="101">
        <v>0</v>
      </c>
      <c r="C690" s="101">
        <v>3642.4996338000001</v>
      </c>
      <c r="D690" s="101">
        <v>0</v>
      </c>
    </row>
    <row r="691" spans="1:4" x14ac:dyDescent="0.2">
      <c r="A691" s="8">
        <v>682</v>
      </c>
      <c r="B691" s="101">
        <v>0.44708140000000002</v>
      </c>
      <c r="C691" s="101">
        <v>1124.9233942000001</v>
      </c>
      <c r="D691" s="101">
        <v>0</v>
      </c>
    </row>
    <row r="692" spans="1:4" x14ac:dyDescent="0.2">
      <c r="A692" s="8">
        <v>683</v>
      </c>
      <c r="B692" s="101">
        <v>215.26259629999998</v>
      </c>
      <c r="C692" s="101">
        <v>7724.7191161999999</v>
      </c>
      <c r="D692" s="101">
        <v>0</v>
      </c>
    </row>
    <row r="693" spans="1:4" x14ac:dyDescent="0.2">
      <c r="A693" s="8">
        <v>684</v>
      </c>
      <c r="B693" s="101">
        <v>1211.9011747</v>
      </c>
      <c r="C693" s="101">
        <v>10178.1921387</v>
      </c>
      <c r="D693" s="101">
        <v>0</v>
      </c>
    </row>
    <row r="694" spans="1:4" x14ac:dyDescent="0.2">
      <c r="A694" s="8">
        <v>685</v>
      </c>
      <c r="B694" s="101">
        <v>342.14089969999998</v>
      </c>
      <c r="C694" s="101">
        <v>3197.9091186999999</v>
      </c>
      <c r="D694" s="101">
        <v>0</v>
      </c>
    </row>
    <row r="695" spans="1:4" x14ac:dyDescent="0.2">
      <c r="A695" s="8">
        <v>686</v>
      </c>
      <c r="B695" s="101">
        <v>1856.7453461</v>
      </c>
      <c r="C695" s="101">
        <v>2111.2633362000001</v>
      </c>
      <c r="D695" s="101">
        <v>0</v>
      </c>
    </row>
    <row r="696" spans="1:4" x14ac:dyDescent="0.2">
      <c r="A696" s="8">
        <v>687</v>
      </c>
      <c r="B696" s="101">
        <v>5255.7932130000008</v>
      </c>
      <c r="C696" s="101">
        <v>3388.4686889999998</v>
      </c>
      <c r="D696" s="101">
        <v>0</v>
      </c>
    </row>
    <row r="697" spans="1:4" x14ac:dyDescent="0.2">
      <c r="A697" s="8">
        <v>688</v>
      </c>
      <c r="B697" s="101">
        <v>18190.9560547</v>
      </c>
      <c r="C697" s="101">
        <v>1844.3057556000001</v>
      </c>
      <c r="D697" s="101">
        <v>3.6214395000000001</v>
      </c>
    </row>
    <row r="698" spans="1:4" x14ac:dyDescent="0.2">
      <c r="A698" s="8">
        <v>689</v>
      </c>
      <c r="B698" s="101">
        <v>44179.197265700001</v>
      </c>
      <c r="C698" s="101">
        <v>3133.4135436999995</v>
      </c>
      <c r="D698" s="101">
        <v>252.51132990000002</v>
      </c>
    </row>
    <row r="699" spans="1:4" x14ac:dyDescent="0.2">
      <c r="A699" s="8">
        <v>690</v>
      </c>
      <c r="B699" s="101">
        <v>49003.1240234</v>
      </c>
      <c r="C699" s="101">
        <v>6314.9193115000007</v>
      </c>
      <c r="D699" s="101">
        <v>155.22818470000001</v>
      </c>
    </row>
    <row r="700" spans="1:4" x14ac:dyDescent="0.2">
      <c r="A700" s="8">
        <v>691</v>
      </c>
      <c r="B700" s="101">
        <v>64346.243164</v>
      </c>
      <c r="C700" s="101">
        <v>11004.088012599999</v>
      </c>
      <c r="D700" s="101">
        <v>167.41588239999999</v>
      </c>
    </row>
    <row r="701" spans="1:4" x14ac:dyDescent="0.2">
      <c r="A701" s="8">
        <v>692</v>
      </c>
      <c r="B701" s="101">
        <v>83705.744140700001</v>
      </c>
      <c r="C701" s="101">
        <v>17974.6965332</v>
      </c>
      <c r="D701" s="101">
        <v>1870.4512328999999</v>
      </c>
    </row>
    <row r="702" spans="1:4" x14ac:dyDescent="0.2">
      <c r="A702" s="8">
        <v>693</v>
      </c>
      <c r="B702" s="101">
        <v>50428.372070400001</v>
      </c>
      <c r="C702" s="101">
        <v>6630.3439329999992</v>
      </c>
      <c r="D702" s="101">
        <v>5204.9514159999999</v>
      </c>
    </row>
    <row r="703" spans="1:4" x14ac:dyDescent="0.2">
      <c r="A703" s="8">
        <v>694</v>
      </c>
      <c r="B703" s="101">
        <v>50066.6630859</v>
      </c>
      <c r="C703" s="101">
        <v>5550.8796385999995</v>
      </c>
      <c r="D703" s="101">
        <v>1270.2267991000001</v>
      </c>
    </row>
    <row r="704" spans="1:4" x14ac:dyDescent="0.2">
      <c r="A704" s="8">
        <v>695</v>
      </c>
      <c r="B704" s="101">
        <v>31853.984375100001</v>
      </c>
      <c r="C704" s="101">
        <v>4417.1074524000005</v>
      </c>
      <c r="D704" s="101">
        <v>666.30210499999998</v>
      </c>
    </row>
    <row r="705" spans="1:4" x14ac:dyDescent="0.2">
      <c r="A705" s="8">
        <v>696</v>
      </c>
      <c r="B705" s="101">
        <v>18484.3439942</v>
      </c>
      <c r="C705" s="101">
        <v>1040.2934568999999</v>
      </c>
      <c r="D705" s="101">
        <v>2998.4963988999998</v>
      </c>
    </row>
    <row r="706" spans="1:4" x14ac:dyDescent="0.2">
      <c r="A706" s="8">
        <v>697</v>
      </c>
      <c r="B706" s="101">
        <v>6312.9291991999999</v>
      </c>
      <c r="C706" s="101">
        <v>0.57232680000000002</v>
      </c>
      <c r="D706" s="101">
        <v>3611.9721068999997</v>
      </c>
    </row>
    <row r="707" spans="1:4" x14ac:dyDescent="0.2">
      <c r="A707" s="8">
        <v>698</v>
      </c>
      <c r="B707" s="101">
        <v>3958.8945312999999</v>
      </c>
      <c r="C707" s="101">
        <v>2.5235000000000001E-3</v>
      </c>
      <c r="D707" s="101">
        <v>5004.1677246999998</v>
      </c>
    </row>
    <row r="708" spans="1:4" x14ac:dyDescent="0.2">
      <c r="A708" s="8">
        <v>699</v>
      </c>
      <c r="B708" s="101">
        <v>4687.2723998000001</v>
      </c>
      <c r="C708" s="101">
        <v>0</v>
      </c>
      <c r="D708" s="101">
        <v>3985.8640136999998</v>
      </c>
    </row>
    <row r="709" spans="1:4" x14ac:dyDescent="0.2">
      <c r="A709" s="8">
        <v>700</v>
      </c>
      <c r="B709" s="101">
        <v>18472.535644399999</v>
      </c>
      <c r="C709" s="101">
        <v>0</v>
      </c>
      <c r="D709" s="101">
        <v>4143.9140014000004</v>
      </c>
    </row>
    <row r="710" spans="1:4" x14ac:dyDescent="0.2">
      <c r="A710" s="8">
        <v>701</v>
      </c>
      <c r="B710" s="101">
        <v>33256.6914063</v>
      </c>
      <c r="C710" s="101">
        <v>0</v>
      </c>
      <c r="D710" s="101">
        <v>3303.9291382000001</v>
      </c>
    </row>
    <row r="711" spans="1:4" x14ac:dyDescent="0.2">
      <c r="A711" s="8">
        <v>702</v>
      </c>
      <c r="B711" s="101">
        <v>11297.2983399</v>
      </c>
      <c r="C711" s="101">
        <v>0</v>
      </c>
      <c r="D711" s="101">
        <v>1525.6382141000001</v>
      </c>
    </row>
    <row r="712" spans="1:4" x14ac:dyDescent="0.2">
      <c r="A712" s="8">
        <v>703</v>
      </c>
      <c r="B712" s="101">
        <v>6249.5512694999998</v>
      </c>
      <c r="C712" s="101">
        <v>0</v>
      </c>
      <c r="D712" s="101">
        <v>2297.8542785999998</v>
      </c>
    </row>
    <row r="713" spans="1:4" x14ac:dyDescent="0.2">
      <c r="A713" s="8">
        <v>704</v>
      </c>
      <c r="B713" s="101">
        <v>3202.0353240999998</v>
      </c>
      <c r="C713" s="101">
        <v>815.61542599999996</v>
      </c>
      <c r="D713" s="101">
        <v>3470.6407470999993</v>
      </c>
    </row>
    <row r="714" spans="1:4" x14ac:dyDescent="0.2">
      <c r="A714" s="8">
        <v>705</v>
      </c>
      <c r="B714" s="101">
        <v>213.97603330000001</v>
      </c>
      <c r="C714" s="101">
        <v>3642.2001648</v>
      </c>
      <c r="D714" s="101">
        <v>2939.1804809999999</v>
      </c>
    </row>
    <row r="715" spans="1:4" x14ac:dyDescent="0.2">
      <c r="A715" s="8">
        <v>706</v>
      </c>
      <c r="B715" s="101">
        <v>0.15206890000000001</v>
      </c>
      <c r="C715" s="101">
        <v>1396.0375367000001</v>
      </c>
      <c r="D715" s="101">
        <v>3407.1333617999999</v>
      </c>
    </row>
    <row r="716" spans="1:4" x14ac:dyDescent="0.2">
      <c r="A716" s="8">
        <v>707</v>
      </c>
      <c r="B716" s="101">
        <v>0</v>
      </c>
      <c r="C716" s="101">
        <v>0</v>
      </c>
      <c r="D716" s="101">
        <v>1385.1730041999999</v>
      </c>
    </row>
    <row r="717" spans="1:4" x14ac:dyDescent="0.2">
      <c r="A717" s="8">
        <v>708</v>
      </c>
      <c r="B717" s="101">
        <v>0</v>
      </c>
      <c r="C717" s="101">
        <v>0</v>
      </c>
      <c r="D717" s="101">
        <v>1341.9279478999999</v>
      </c>
    </row>
    <row r="718" spans="1:4" x14ac:dyDescent="0.2">
      <c r="A718" s="8">
        <v>709</v>
      </c>
      <c r="B718" s="101">
        <v>781.07341380000003</v>
      </c>
      <c r="C718" s="101">
        <v>0</v>
      </c>
      <c r="D718" s="101">
        <v>1954.9796753000001</v>
      </c>
    </row>
    <row r="719" spans="1:4" x14ac:dyDescent="0.2">
      <c r="A719" s="8">
        <v>710</v>
      </c>
      <c r="B719" s="101">
        <v>1369.6584319999999</v>
      </c>
      <c r="C719" s="101">
        <v>0</v>
      </c>
      <c r="D719" s="101">
        <v>1694.9711302999999</v>
      </c>
    </row>
    <row r="720" spans="1:4" x14ac:dyDescent="0.2">
      <c r="A720" s="8">
        <v>711</v>
      </c>
      <c r="B720" s="101">
        <v>15914.4492188</v>
      </c>
      <c r="C720" s="101">
        <v>57.653247800000003</v>
      </c>
      <c r="D720" s="101">
        <v>3781.4229735999998</v>
      </c>
    </row>
    <row r="721" spans="1:4" x14ac:dyDescent="0.2">
      <c r="A721" s="8">
        <v>712</v>
      </c>
      <c r="B721" s="101">
        <v>17179.115234299999</v>
      </c>
      <c r="C721" s="101">
        <v>139.2942639</v>
      </c>
      <c r="D721" s="101">
        <v>11069.7536621</v>
      </c>
    </row>
    <row r="722" spans="1:4" x14ac:dyDescent="0.2">
      <c r="A722" s="8">
        <v>713</v>
      </c>
      <c r="B722" s="101">
        <v>17191.6547852</v>
      </c>
      <c r="C722" s="101">
        <v>2037.6507797999998</v>
      </c>
      <c r="D722" s="101">
        <v>17017.312499899999</v>
      </c>
    </row>
    <row r="723" spans="1:4" x14ac:dyDescent="0.2">
      <c r="A723" s="8">
        <v>714</v>
      </c>
      <c r="B723" s="101">
        <v>17220.4389648</v>
      </c>
      <c r="C723" s="101">
        <v>6347.4202155999992</v>
      </c>
      <c r="D723" s="101">
        <v>15362.3657226</v>
      </c>
    </row>
    <row r="724" spans="1:4" x14ac:dyDescent="0.2">
      <c r="A724" s="8">
        <v>715</v>
      </c>
      <c r="B724" s="101">
        <v>69876.5400391</v>
      </c>
      <c r="C724" s="101">
        <v>5163.7929076</v>
      </c>
      <c r="D724" s="101">
        <v>14287.793701099999</v>
      </c>
    </row>
    <row r="725" spans="1:4" x14ac:dyDescent="0.2">
      <c r="A725" s="8">
        <v>716</v>
      </c>
      <c r="B725" s="101">
        <v>104733.0976562</v>
      </c>
      <c r="C725" s="101">
        <v>3455.4620972000002</v>
      </c>
      <c r="D725" s="101">
        <v>12253.1816406</v>
      </c>
    </row>
    <row r="726" spans="1:4" x14ac:dyDescent="0.2">
      <c r="A726" s="8">
        <v>717</v>
      </c>
      <c r="B726" s="101">
        <v>69118.6445313</v>
      </c>
      <c r="C726" s="101">
        <v>20518.937011800001</v>
      </c>
      <c r="D726" s="101">
        <v>14538.7397461</v>
      </c>
    </row>
    <row r="727" spans="1:4" x14ac:dyDescent="0.2">
      <c r="A727" s="8">
        <v>718</v>
      </c>
      <c r="B727" s="101">
        <v>54339.0869141</v>
      </c>
      <c r="C727" s="101">
        <v>26459.307129000001</v>
      </c>
      <c r="D727" s="101">
        <v>16278.9304199</v>
      </c>
    </row>
    <row r="728" spans="1:4" x14ac:dyDescent="0.2">
      <c r="A728" s="8">
        <v>719</v>
      </c>
      <c r="B728" s="101">
        <v>32209.160156400001</v>
      </c>
      <c r="C728" s="101">
        <v>23399.1186523</v>
      </c>
      <c r="D728" s="101">
        <v>19258.3764648</v>
      </c>
    </row>
    <row r="729" spans="1:4" x14ac:dyDescent="0.2">
      <c r="A729" s="8">
        <v>720</v>
      </c>
      <c r="B729" s="101">
        <v>24519.5625</v>
      </c>
      <c r="C729" s="101">
        <v>25189.6166992</v>
      </c>
      <c r="D729" s="101">
        <v>23286.6157227</v>
      </c>
    </row>
    <row r="730" spans="1:4" x14ac:dyDescent="0.2">
      <c r="A730" s="8">
        <v>721</v>
      </c>
      <c r="B730" s="101">
        <v>0</v>
      </c>
      <c r="C730" s="101">
        <v>0</v>
      </c>
      <c r="D730" s="101">
        <v>0</v>
      </c>
    </row>
    <row r="731" spans="1:4" x14ac:dyDescent="0.2">
      <c r="A731" s="8">
        <v>722</v>
      </c>
      <c r="B731" s="101">
        <v>0</v>
      </c>
      <c r="C731" s="101">
        <v>0</v>
      </c>
      <c r="D731" s="101">
        <v>0</v>
      </c>
    </row>
    <row r="732" spans="1:4" x14ac:dyDescent="0.2">
      <c r="A732" s="8">
        <v>723</v>
      </c>
      <c r="B732" s="101">
        <v>0</v>
      </c>
      <c r="C732" s="101">
        <v>0</v>
      </c>
      <c r="D732" s="101">
        <v>0</v>
      </c>
    </row>
    <row r="733" spans="1:4" x14ac:dyDescent="0.2">
      <c r="A733" s="8">
        <v>724</v>
      </c>
      <c r="B733" s="101">
        <v>0</v>
      </c>
      <c r="C733" s="101">
        <v>0</v>
      </c>
      <c r="D733" s="101">
        <v>0</v>
      </c>
    </row>
    <row r="734" spans="1:4" x14ac:dyDescent="0.2">
      <c r="A734" s="8">
        <v>725</v>
      </c>
      <c r="B734" s="101">
        <v>0</v>
      </c>
      <c r="C734" s="101">
        <v>0</v>
      </c>
      <c r="D734" s="101">
        <v>0</v>
      </c>
    </row>
    <row r="735" spans="1:4" x14ac:dyDescent="0.2">
      <c r="A735" s="8">
        <v>726</v>
      </c>
      <c r="B735" s="101">
        <v>0</v>
      </c>
      <c r="C735" s="101">
        <v>0</v>
      </c>
      <c r="D735" s="101">
        <v>0</v>
      </c>
    </row>
    <row r="736" spans="1:4" x14ac:dyDescent="0.2">
      <c r="A736" s="8">
        <v>727</v>
      </c>
      <c r="B736" s="101">
        <v>0</v>
      </c>
      <c r="C736" s="101">
        <v>0</v>
      </c>
      <c r="D736" s="101">
        <v>0</v>
      </c>
    </row>
    <row r="737" spans="1:4" x14ac:dyDescent="0.2">
      <c r="A737" s="8">
        <v>728</v>
      </c>
      <c r="B737" s="101">
        <v>0</v>
      </c>
      <c r="C737" s="101">
        <v>0</v>
      </c>
      <c r="D737" s="101">
        <v>0</v>
      </c>
    </row>
    <row r="738" spans="1:4" x14ac:dyDescent="0.2">
      <c r="A738" s="8">
        <v>729</v>
      </c>
      <c r="B738" s="101">
        <v>0</v>
      </c>
      <c r="C738" s="101">
        <v>0</v>
      </c>
      <c r="D738" s="101">
        <v>0</v>
      </c>
    </row>
    <row r="739" spans="1:4" x14ac:dyDescent="0.2">
      <c r="A739" s="8">
        <v>730</v>
      </c>
      <c r="B739" s="101">
        <v>0</v>
      </c>
      <c r="C739" s="101">
        <v>0</v>
      </c>
      <c r="D739" s="101">
        <v>0</v>
      </c>
    </row>
    <row r="740" spans="1:4" x14ac:dyDescent="0.2">
      <c r="A740" s="8">
        <v>731</v>
      </c>
      <c r="B740" s="101">
        <v>0</v>
      </c>
      <c r="C740" s="101">
        <v>0</v>
      </c>
      <c r="D740" s="101">
        <v>0</v>
      </c>
    </row>
    <row r="741" spans="1:4" x14ac:dyDescent="0.2">
      <c r="A741" s="8">
        <v>732</v>
      </c>
      <c r="B741" s="101">
        <v>0</v>
      </c>
      <c r="C741" s="101">
        <v>0</v>
      </c>
      <c r="D741" s="101">
        <v>0</v>
      </c>
    </row>
    <row r="742" spans="1:4" x14ac:dyDescent="0.2">
      <c r="A742" s="8">
        <v>733</v>
      </c>
      <c r="B742" s="101">
        <v>0</v>
      </c>
      <c r="C742" s="101">
        <v>0</v>
      </c>
      <c r="D742" s="101">
        <v>0</v>
      </c>
    </row>
    <row r="743" spans="1:4" x14ac:dyDescent="0.2">
      <c r="A743" s="8">
        <v>734</v>
      </c>
      <c r="B743" s="101">
        <v>0</v>
      </c>
      <c r="C743" s="101">
        <v>0</v>
      </c>
      <c r="D743" s="101">
        <v>0</v>
      </c>
    </row>
    <row r="744" spans="1:4" x14ac:dyDescent="0.2">
      <c r="A744" s="8">
        <v>735</v>
      </c>
      <c r="B744" s="101">
        <v>0</v>
      </c>
      <c r="C744" s="101">
        <v>0</v>
      </c>
      <c r="D744" s="101">
        <v>0</v>
      </c>
    </row>
    <row r="745" spans="1:4" x14ac:dyDescent="0.2">
      <c r="A745" s="8">
        <v>736</v>
      </c>
      <c r="B745" s="101">
        <v>0</v>
      </c>
      <c r="C745" s="101">
        <v>0</v>
      </c>
      <c r="D745" s="101">
        <v>0</v>
      </c>
    </row>
    <row r="746" spans="1:4" x14ac:dyDescent="0.2">
      <c r="A746" s="8">
        <v>737</v>
      </c>
      <c r="B746" s="101">
        <v>0</v>
      </c>
      <c r="C746" s="101">
        <v>0</v>
      </c>
      <c r="D746" s="101">
        <v>0</v>
      </c>
    </row>
    <row r="747" spans="1:4" x14ac:dyDescent="0.2">
      <c r="A747" s="8">
        <v>738</v>
      </c>
      <c r="B747" s="101">
        <v>0</v>
      </c>
      <c r="C747" s="101">
        <v>0</v>
      </c>
      <c r="D747" s="101">
        <v>0</v>
      </c>
    </row>
    <row r="748" spans="1:4" x14ac:dyDescent="0.2">
      <c r="A748" s="8">
        <v>739</v>
      </c>
      <c r="B748" s="101">
        <v>0</v>
      </c>
      <c r="C748" s="101">
        <v>0</v>
      </c>
      <c r="D748" s="101">
        <v>0</v>
      </c>
    </row>
    <row r="749" spans="1:4" x14ac:dyDescent="0.2">
      <c r="A749" s="8">
        <v>740</v>
      </c>
      <c r="B749" s="101">
        <v>0</v>
      </c>
      <c r="C749" s="101">
        <v>0</v>
      </c>
      <c r="D749" s="101">
        <v>0</v>
      </c>
    </row>
    <row r="750" spans="1:4" x14ac:dyDescent="0.2">
      <c r="A750" s="8">
        <v>741</v>
      </c>
      <c r="B750" s="101">
        <v>0</v>
      </c>
      <c r="C750" s="101">
        <v>0</v>
      </c>
      <c r="D750" s="101">
        <v>0</v>
      </c>
    </row>
    <row r="751" spans="1:4" x14ac:dyDescent="0.2">
      <c r="A751" s="8">
        <v>742</v>
      </c>
      <c r="B751" s="101">
        <v>0</v>
      </c>
      <c r="C751" s="101">
        <v>0</v>
      </c>
      <c r="D751" s="101">
        <v>0</v>
      </c>
    </row>
    <row r="752" spans="1:4" x14ac:dyDescent="0.2">
      <c r="A752" s="8">
        <v>743</v>
      </c>
      <c r="B752" s="101">
        <v>0</v>
      </c>
      <c r="C752" s="101">
        <v>0</v>
      </c>
      <c r="D752" s="101">
        <v>0</v>
      </c>
    </row>
    <row r="753" spans="1:4" x14ac:dyDescent="0.2">
      <c r="A753" s="8">
        <v>744</v>
      </c>
      <c r="B753" s="101">
        <v>0</v>
      </c>
      <c r="C753" s="101">
        <v>0</v>
      </c>
      <c r="D753" s="101">
        <v>0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1" sqref="E1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5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98">
        <v>202209</v>
      </c>
      <c r="C3" s="98">
        <v>1</v>
      </c>
      <c r="D3" s="98">
        <v>1</v>
      </c>
      <c r="E3" s="102">
        <v>106.92937000000001</v>
      </c>
      <c r="F3" s="102">
        <v>113.74808</v>
      </c>
    </row>
    <row r="4" spans="1:6" x14ac:dyDescent="0.2">
      <c r="A4" s="47">
        <v>2</v>
      </c>
      <c r="B4" s="98">
        <v>202209</v>
      </c>
      <c r="C4" s="98">
        <v>1</v>
      </c>
      <c r="D4" s="98">
        <v>2</v>
      </c>
      <c r="E4" s="102">
        <v>106.92937000000001</v>
      </c>
      <c r="F4" s="102">
        <v>113.74808</v>
      </c>
    </row>
    <row r="5" spans="1:6" x14ac:dyDescent="0.2">
      <c r="A5" s="47">
        <v>3</v>
      </c>
      <c r="B5" s="98">
        <v>202209</v>
      </c>
      <c r="C5" s="98">
        <v>1</v>
      </c>
      <c r="D5" s="98">
        <v>3</v>
      </c>
      <c r="E5" s="102">
        <v>106.92937000000001</v>
      </c>
      <c r="F5" s="102">
        <v>113.74808</v>
      </c>
    </row>
    <row r="6" spans="1:6" x14ac:dyDescent="0.2">
      <c r="A6" s="47">
        <v>4</v>
      </c>
      <c r="B6" s="98">
        <v>202209</v>
      </c>
      <c r="C6" s="98">
        <v>1</v>
      </c>
      <c r="D6" s="98">
        <v>4</v>
      </c>
      <c r="E6" s="102">
        <v>106.92937000000001</v>
      </c>
      <c r="F6" s="102">
        <v>113.74808</v>
      </c>
    </row>
    <row r="7" spans="1:6" x14ac:dyDescent="0.2">
      <c r="A7" s="47">
        <v>5</v>
      </c>
      <c r="B7" s="98">
        <v>202209</v>
      </c>
      <c r="C7" s="98">
        <v>1</v>
      </c>
      <c r="D7" s="98">
        <v>5</v>
      </c>
      <c r="E7" s="102">
        <v>106.92937000000001</v>
      </c>
      <c r="F7" s="102">
        <v>113.74808</v>
      </c>
    </row>
    <row r="8" spans="1:6" x14ac:dyDescent="0.2">
      <c r="A8" s="4">
        <v>6</v>
      </c>
      <c r="B8" s="98">
        <v>202209</v>
      </c>
      <c r="C8" s="98">
        <v>1</v>
      </c>
      <c r="D8" s="98">
        <v>6</v>
      </c>
      <c r="E8" s="102">
        <v>106.92937000000001</v>
      </c>
      <c r="F8" s="102">
        <v>113.74808</v>
      </c>
    </row>
    <row r="9" spans="1:6" x14ac:dyDescent="0.2">
      <c r="A9" s="4">
        <v>7</v>
      </c>
      <c r="B9" s="99">
        <v>202209</v>
      </c>
      <c r="C9" s="99">
        <v>1</v>
      </c>
      <c r="D9" s="99">
        <v>7</v>
      </c>
      <c r="E9" s="103">
        <v>115.65344</v>
      </c>
      <c r="F9" s="103">
        <v>123.02788</v>
      </c>
    </row>
    <row r="10" spans="1:6" x14ac:dyDescent="0.2">
      <c r="A10" s="4">
        <v>8</v>
      </c>
      <c r="B10" s="99">
        <v>202209</v>
      </c>
      <c r="C10" s="99">
        <v>1</v>
      </c>
      <c r="D10" s="99">
        <v>8</v>
      </c>
      <c r="E10" s="103">
        <v>110.96944000000001</v>
      </c>
      <c r="F10" s="103">
        <v>118.03514</v>
      </c>
    </row>
    <row r="11" spans="1:6" x14ac:dyDescent="0.2">
      <c r="A11" s="4">
        <v>9</v>
      </c>
      <c r="B11" s="99">
        <v>202209</v>
      </c>
      <c r="C11" s="99">
        <v>1</v>
      </c>
      <c r="D11" s="99">
        <v>9</v>
      </c>
      <c r="E11" s="103">
        <v>133.73670000000001</v>
      </c>
      <c r="F11" s="103">
        <v>116.27092</v>
      </c>
    </row>
    <row r="12" spans="1:6" x14ac:dyDescent="0.2">
      <c r="A12" s="4">
        <v>10</v>
      </c>
      <c r="B12" s="99">
        <v>202209</v>
      </c>
      <c r="C12" s="99">
        <v>1</v>
      </c>
      <c r="D12" s="99">
        <v>10</v>
      </c>
      <c r="E12" s="103">
        <v>109.39928</v>
      </c>
      <c r="F12" s="103">
        <v>95.109099999999998</v>
      </c>
    </row>
    <row r="13" spans="1:6" x14ac:dyDescent="0.2">
      <c r="A13" s="4">
        <v>11</v>
      </c>
      <c r="B13" s="99">
        <v>202209</v>
      </c>
      <c r="C13" s="99">
        <v>1</v>
      </c>
      <c r="D13" s="99">
        <v>11</v>
      </c>
      <c r="E13" s="103">
        <v>85.617599999999996</v>
      </c>
      <c r="F13" s="103">
        <v>74.43244</v>
      </c>
    </row>
    <row r="14" spans="1:6" x14ac:dyDescent="0.2">
      <c r="A14" s="4">
        <v>12</v>
      </c>
      <c r="B14" s="99">
        <v>202209</v>
      </c>
      <c r="C14" s="99">
        <v>1</v>
      </c>
      <c r="D14" s="99">
        <v>12</v>
      </c>
      <c r="E14" s="103">
        <v>82.88306</v>
      </c>
      <c r="F14" s="103">
        <v>72.059569999999994</v>
      </c>
    </row>
    <row r="15" spans="1:6" x14ac:dyDescent="0.2">
      <c r="A15" s="4">
        <v>13</v>
      </c>
      <c r="B15" s="99">
        <v>202209</v>
      </c>
      <c r="C15" s="99">
        <v>1</v>
      </c>
      <c r="D15" s="99">
        <v>13</v>
      </c>
      <c r="E15" s="103">
        <v>72.368300000000005</v>
      </c>
      <c r="F15" s="103">
        <v>62.920909999999999</v>
      </c>
    </row>
    <row r="16" spans="1:6" x14ac:dyDescent="0.2">
      <c r="A16" s="4">
        <v>14</v>
      </c>
      <c r="B16" s="99">
        <v>202209</v>
      </c>
      <c r="C16" s="99">
        <v>1</v>
      </c>
      <c r="D16" s="99">
        <v>14</v>
      </c>
      <c r="E16" s="103">
        <v>33.43197</v>
      </c>
      <c r="F16" s="103">
        <v>29.065519999999999</v>
      </c>
    </row>
    <row r="17" spans="1:6" x14ac:dyDescent="0.2">
      <c r="A17" s="4">
        <v>15</v>
      </c>
      <c r="B17" s="99">
        <v>202209</v>
      </c>
      <c r="C17" s="99">
        <v>1</v>
      </c>
      <c r="D17" s="99">
        <v>15</v>
      </c>
      <c r="E17" s="103">
        <v>0</v>
      </c>
      <c r="F17" s="103">
        <v>0</v>
      </c>
    </row>
    <row r="18" spans="1:6" x14ac:dyDescent="0.2">
      <c r="A18" s="4">
        <v>16</v>
      </c>
      <c r="B18" s="99">
        <v>202209</v>
      </c>
      <c r="C18" s="99">
        <v>1</v>
      </c>
      <c r="D18" s="99">
        <v>16</v>
      </c>
      <c r="E18" s="103">
        <v>0</v>
      </c>
      <c r="F18" s="103">
        <v>0</v>
      </c>
    </row>
    <row r="19" spans="1:6" x14ac:dyDescent="0.2">
      <c r="A19" s="4">
        <v>17</v>
      </c>
      <c r="B19" s="99">
        <v>202209</v>
      </c>
      <c r="C19" s="99">
        <v>1</v>
      </c>
      <c r="D19" s="99">
        <v>17</v>
      </c>
      <c r="E19" s="103">
        <v>8.0713100000000004</v>
      </c>
      <c r="F19" s="103">
        <v>7.0216000000000003</v>
      </c>
    </row>
    <row r="20" spans="1:6" x14ac:dyDescent="0.2">
      <c r="A20" s="4">
        <v>18</v>
      </c>
      <c r="B20" s="99">
        <v>202209</v>
      </c>
      <c r="C20" s="99">
        <v>1</v>
      </c>
      <c r="D20" s="99">
        <v>18</v>
      </c>
      <c r="E20" s="103">
        <v>118.37916</v>
      </c>
      <c r="F20" s="103">
        <v>102.91576999999999</v>
      </c>
    </row>
    <row r="21" spans="1:6" x14ac:dyDescent="0.2">
      <c r="A21" s="4">
        <v>19</v>
      </c>
      <c r="B21" s="99">
        <v>202209</v>
      </c>
      <c r="C21" s="99">
        <v>1</v>
      </c>
      <c r="D21" s="99">
        <v>19</v>
      </c>
      <c r="E21" s="103">
        <v>101.83078</v>
      </c>
      <c r="F21" s="103">
        <v>96.035319999999999</v>
      </c>
    </row>
    <row r="22" spans="1:6" x14ac:dyDescent="0.2">
      <c r="A22" s="4">
        <v>20</v>
      </c>
      <c r="B22" s="99">
        <v>202209</v>
      </c>
      <c r="C22" s="99">
        <v>1</v>
      </c>
      <c r="D22" s="99">
        <v>20</v>
      </c>
      <c r="E22" s="103">
        <v>124.80974000000001</v>
      </c>
      <c r="F22" s="103">
        <v>117.70876</v>
      </c>
    </row>
    <row r="23" spans="1:6" x14ac:dyDescent="0.2">
      <c r="A23" s="4">
        <v>21</v>
      </c>
      <c r="B23" s="99">
        <v>202209</v>
      </c>
      <c r="C23" s="99">
        <v>1</v>
      </c>
      <c r="D23" s="99">
        <v>21</v>
      </c>
      <c r="E23" s="103">
        <v>110.30786000000001</v>
      </c>
      <c r="F23" s="103">
        <v>104.03605</v>
      </c>
    </row>
    <row r="24" spans="1:6" x14ac:dyDescent="0.2">
      <c r="A24" s="4">
        <v>22</v>
      </c>
      <c r="B24" s="99">
        <v>202209</v>
      </c>
      <c r="C24" s="99">
        <v>1</v>
      </c>
      <c r="D24" s="99">
        <v>22</v>
      </c>
      <c r="E24" s="103">
        <v>96.202920000000006</v>
      </c>
      <c r="F24" s="103">
        <v>90.733829999999998</v>
      </c>
    </row>
    <row r="25" spans="1:6" x14ac:dyDescent="0.2">
      <c r="A25" s="4">
        <v>23</v>
      </c>
      <c r="B25" s="99">
        <v>202209</v>
      </c>
      <c r="C25" s="99">
        <v>1</v>
      </c>
      <c r="D25" s="99">
        <v>23</v>
      </c>
      <c r="E25" s="103">
        <v>102.02484</v>
      </c>
      <c r="F25" s="103">
        <v>96.229380000000006</v>
      </c>
    </row>
    <row r="26" spans="1:6" x14ac:dyDescent="0.2">
      <c r="A26" s="4">
        <v>24</v>
      </c>
      <c r="B26" s="99">
        <v>202209</v>
      </c>
      <c r="C26" s="99">
        <v>1</v>
      </c>
      <c r="D26" s="99">
        <v>24</v>
      </c>
      <c r="E26" s="103">
        <v>100.60465000000001</v>
      </c>
      <c r="F26" s="103">
        <v>94.888570000000001</v>
      </c>
    </row>
    <row r="27" spans="1:6" x14ac:dyDescent="0.2">
      <c r="A27" s="4">
        <v>25</v>
      </c>
      <c r="B27" s="99">
        <v>202209</v>
      </c>
      <c r="C27" s="99">
        <v>2</v>
      </c>
      <c r="D27" s="99">
        <v>1</v>
      </c>
      <c r="E27" s="103">
        <v>97.697770000000006</v>
      </c>
      <c r="F27" s="103">
        <v>91.923370000000006</v>
      </c>
    </row>
    <row r="28" spans="1:6" x14ac:dyDescent="0.2">
      <c r="A28" s="4">
        <v>26</v>
      </c>
      <c r="B28" s="99">
        <v>202209</v>
      </c>
      <c r="C28" s="99">
        <v>2</v>
      </c>
      <c r="D28" s="99">
        <v>2</v>
      </c>
      <c r="E28" s="103">
        <v>97.697770000000006</v>
      </c>
      <c r="F28" s="103">
        <v>92.219729999999998</v>
      </c>
    </row>
    <row r="29" spans="1:6" x14ac:dyDescent="0.2">
      <c r="A29" s="4">
        <v>27</v>
      </c>
      <c r="B29" s="99">
        <v>202209</v>
      </c>
      <c r="C29" s="99">
        <v>2</v>
      </c>
      <c r="D29" s="99">
        <v>3</v>
      </c>
      <c r="E29" s="103">
        <v>85.457490000000007</v>
      </c>
      <c r="F29" s="103">
        <v>97.787580000000005</v>
      </c>
    </row>
    <row r="30" spans="1:6" x14ac:dyDescent="0.2">
      <c r="A30" s="4">
        <v>28</v>
      </c>
      <c r="B30" s="99">
        <v>202209</v>
      </c>
      <c r="C30" s="99">
        <v>2</v>
      </c>
      <c r="D30" s="99">
        <v>4</v>
      </c>
      <c r="E30" s="103">
        <v>60.967939999999999</v>
      </c>
      <c r="F30" s="103">
        <v>97.787580000000005</v>
      </c>
    </row>
    <row r="31" spans="1:6" x14ac:dyDescent="0.2">
      <c r="A31" s="4">
        <v>29</v>
      </c>
      <c r="B31" s="99">
        <v>202209</v>
      </c>
      <c r="C31" s="99">
        <v>2</v>
      </c>
      <c r="D31" s="99">
        <v>5</v>
      </c>
      <c r="E31" s="103">
        <v>60.967939999999999</v>
      </c>
      <c r="F31" s="103">
        <v>97.787580000000005</v>
      </c>
    </row>
    <row r="32" spans="1:6" x14ac:dyDescent="0.2">
      <c r="A32" s="4">
        <v>30</v>
      </c>
      <c r="B32" s="99">
        <v>202209</v>
      </c>
      <c r="C32" s="99">
        <v>2</v>
      </c>
      <c r="D32" s="99">
        <v>6</v>
      </c>
      <c r="E32" s="103">
        <v>60.967939999999999</v>
      </c>
      <c r="F32" s="103">
        <v>101.10133999999999</v>
      </c>
    </row>
    <row r="33" spans="1:6" x14ac:dyDescent="0.2">
      <c r="A33" s="4">
        <v>31</v>
      </c>
      <c r="B33" s="99">
        <v>202209</v>
      </c>
      <c r="C33" s="99">
        <v>2</v>
      </c>
      <c r="D33" s="99">
        <v>7</v>
      </c>
      <c r="E33" s="103">
        <v>60.967939999999999</v>
      </c>
      <c r="F33" s="103">
        <v>130.584</v>
      </c>
    </row>
    <row r="34" spans="1:6" x14ac:dyDescent="0.2">
      <c r="A34" s="4">
        <v>32</v>
      </c>
      <c r="B34" s="99">
        <v>202209</v>
      </c>
      <c r="C34" s="99">
        <v>2</v>
      </c>
      <c r="D34" s="99">
        <v>8</v>
      </c>
      <c r="E34" s="103">
        <v>68.044489999999996</v>
      </c>
      <c r="F34" s="103">
        <v>106.13934999999999</v>
      </c>
    </row>
    <row r="35" spans="1:6" x14ac:dyDescent="0.2">
      <c r="A35" s="4">
        <v>33</v>
      </c>
      <c r="B35" s="99">
        <v>202209</v>
      </c>
      <c r="C35" s="99">
        <v>2</v>
      </c>
      <c r="D35" s="99">
        <v>9</v>
      </c>
      <c r="E35" s="103">
        <v>88.914940000000001</v>
      </c>
      <c r="F35" s="103">
        <v>49.481999999999999</v>
      </c>
    </row>
    <row r="36" spans="1:6" x14ac:dyDescent="0.2">
      <c r="A36" s="4">
        <v>34</v>
      </c>
      <c r="B36" s="99">
        <v>202209</v>
      </c>
      <c r="C36" s="99">
        <v>2</v>
      </c>
      <c r="D36" s="99">
        <v>10</v>
      </c>
      <c r="E36" s="103">
        <v>98.559889999999996</v>
      </c>
      <c r="F36" s="103">
        <v>0</v>
      </c>
    </row>
    <row r="37" spans="1:6" x14ac:dyDescent="0.2">
      <c r="A37" s="4">
        <v>35</v>
      </c>
      <c r="B37" s="99">
        <v>202209</v>
      </c>
      <c r="C37" s="99">
        <v>2</v>
      </c>
      <c r="D37" s="99">
        <v>11</v>
      </c>
      <c r="E37" s="103">
        <v>264.30214999999998</v>
      </c>
      <c r="F37" s="103">
        <v>0</v>
      </c>
    </row>
    <row r="38" spans="1:6" x14ac:dyDescent="0.2">
      <c r="A38" s="4">
        <v>36</v>
      </c>
      <c r="B38" s="99">
        <v>202209</v>
      </c>
      <c r="C38" s="99">
        <v>2</v>
      </c>
      <c r="D38" s="99">
        <v>12</v>
      </c>
      <c r="E38" s="103">
        <v>282.72095000000002</v>
      </c>
      <c r="F38" s="103">
        <v>0</v>
      </c>
    </row>
    <row r="39" spans="1:6" x14ac:dyDescent="0.2">
      <c r="A39" s="4">
        <v>37</v>
      </c>
      <c r="B39" s="99">
        <v>202209</v>
      </c>
      <c r="C39" s="99">
        <v>2</v>
      </c>
      <c r="D39" s="99">
        <v>13</v>
      </c>
      <c r="E39" s="103">
        <v>279.52393000000001</v>
      </c>
      <c r="F39" s="103">
        <v>0</v>
      </c>
    </row>
    <row r="40" spans="1:6" x14ac:dyDescent="0.2">
      <c r="A40" s="4">
        <v>38</v>
      </c>
      <c r="B40" s="99">
        <v>202209</v>
      </c>
      <c r="C40" s="99">
        <v>2</v>
      </c>
      <c r="D40" s="99">
        <v>14</v>
      </c>
      <c r="E40" s="103">
        <v>109.91112</v>
      </c>
      <c r="F40" s="103">
        <v>0</v>
      </c>
    </row>
    <row r="41" spans="1:6" x14ac:dyDescent="0.2">
      <c r="A41" s="4">
        <v>39</v>
      </c>
      <c r="B41" s="99">
        <v>202209</v>
      </c>
      <c r="C41" s="99">
        <v>2</v>
      </c>
      <c r="D41" s="99">
        <v>15</v>
      </c>
      <c r="E41" s="103">
        <v>98.559889999999996</v>
      </c>
      <c r="F41" s="103">
        <v>0</v>
      </c>
    </row>
    <row r="42" spans="1:6" x14ac:dyDescent="0.2">
      <c r="A42" s="4">
        <v>40</v>
      </c>
      <c r="B42" s="99">
        <v>202209</v>
      </c>
      <c r="C42" s="99">
        <v>2</v>
      </c>
      <c r="D42" s="99">
        <v>16</v>
      </c>
      <c r="E42" s="103">
        <v>98.559889999999996</v>
      </c>
      <c r="F42" s="103">
        <v>0</v>
      </c>
    </row>
    <row r="43" spans="1:6" x14ac:dyDescent="0.2">
      <c r="A43" s="4">
        <v>41</v>
      </c>
      <c r="B43" s="99">
        <v>202209</v>
      </c>
      <c r="C43" s="99">
        <v>2</v>
      </c>
      <c r="D43" s="99">
        <v>17</v>
      </c>
      <c r="E43" s="103">
        <v>75.561089999999993</v>
      </c>
      <c r="F43" s="103">
        <v>0</v>
      </c>
    </row>
    <row r="44" spans="1:6" x14ac:dyDescent="0.2">
      <c r="A44" s="4">
        <v>42</v>
      </c>
      <c r="B44" s="99">
        <v>202209</v>
      </c>
      <c r="C44" s="99">
        <v>2</v>
      </c>
      <c r="D44" s="99">
        <v>18</v>
      </c>
      <c r="E44" s="103">
        <v>32.482109999999999</v>
      </c>
      <c r="F44" s="103">
        <v>85.484430000000003</v>
      </c>
    </row>
    <row r="45" spans="1:6" x14ac:dyDescent="0.2">
      <c r="A45" s="4">
        <v>43</v>
      </c>
      <c r="B45" s="99">
        <v>202209</v>
      </c>
      <c r="C45" s="99">
        <v>2</v>
      </c>
      <c r="D45" s="99">
        <v>19</v>
      </c>
      <c r="E45" s="103">
        <v>0</v>
      </c>
      <c r="F45" s="103">
        <v>136.87028000000001</v>
      </c>
    </row>
    <row r="46" spans="1:6" x14ac:dyDescent="0.2">
      <c r="A46" s="4">
        <v>44</v>
      </c>
      <c r="B46" s="99">
        <v>202209</v>
      </c>
      <c r="C46" s="99">
        <v>2</v>
      </c>
      <c r="D46" s="99">
        <v>20</v>
      </c>
      <c r="E46" s="103">
        <v>92.830389999999994</v>
      </c>
      <c r="F46" s="103">
        <v>136.87028000000001</v>
      </c>
    </row>
    <row r="47" spans="1:6" x14ac:dyDescent="0.2">
      <c r="A47" s="4">
        <v>45</v>
      </c>
      <c r="B47" s="99">
        <v>202209</v>
      </c>
      <c r="C47" s="99">
        <v>2</v>
      </c>
      <c r="D47" s="99">
        <v>21</v>
      </c>
      <c r="E47" s="103">
        <v>142.48303000000001</v>
      </c>
      <c r="F47" s="103">
        <v>129.55125000000001</v>
      </c>
    </row>
    <row r="48" spans="1:6" x14ac:dyDescent="0.2">
      <c r="A48" s="4">
        <v>46</v>
      </c>
      <c r="B48" s="99">
        <v>202209</v>
      </c>
      <c r="C48" s="99">
        <v>2</v>
      </c>
      <c r="D48" s="99">
        <v>22</v>
      </c>
      <c r="E48" s="103">
        <v>132.91890000000001</v>
      </c>
      <c r="F48" s="103">
        <v>123.14823</v>
      </c>
    </row>
    <row r="49" spans="1:6" x14ac:dyDescent="0.2">
      <c r="A49" s="4">
        <v>47</v>
      </c>
      <c r="B49" s="99">
        <v>202209</v>
      </c>
      <c r="C49" s="99">
        <v>2</v>
      </c>
      <c r="D49" s="99">
        <v>23</v>
      </c>
      <c r="E49" s="103">
        <v>97.545100000000005</v>
      </c>
      <c r="F49" s="103">
        <v>131.5898</v>
      </c>
    </row>
    <row r="50" spans="1:6" x14ac:dyDescent="0.2">
      <c r="A50" s="4">
        <v>48</v>
      </c>
      <c r="B50" s="99">
        <v>202209</v>
      </c>
      <c r="C50" s="99">
        <v>2</v>
      </c>
      <c r="D50" s="99">
        <v>24</v>
      </c>
      <c r="E50" s="103">
        <v>97.545100000000005</v>
      </c>
      <c r="F50" s="103">
        <v>115.65857</v>
      </c>
    </row>
    <row r="51" spans="1:6" x14ac:dyDescent="0.2">
      <c r="A51" s="4">
        <v>49</v>
      </c>
      <c r="B51" s="99">
        <v>202209</v>
      </c>
      <c r="C51" s="99">
        <v>3</v>
      </c>
      <c r="D51" s="99">
        <v>1</v>
      </c>
      <c r="E51" s="103">
        <v>102.20175</v>
      </c>
      <c r="F51" s="103">
        <v>117.37302</v>
      </c>
    </row>
    <row r="52" spans="1:6" x14ac:dyDescent="0.2">
      <c r="A52" s="4">
        <v>50</v>
      </c>
      <c r="B52" s="99">
        <v>202209</v>
      </c>
      <c r="C52" s="99">
        <v>3</v>
      </c>
      <c r="D52" s="99">
        <v>2</v>
      </c>
      <c r="E52" s="103">
        <v>73.035889999999995</v>
      </c>
      <c r="F52" s="103">
        <v>114.93879</v>
      </c>
    </row>
    <row r="53" spans="1:6" x14ac:dyDescent="0.2">
      <c r="A53" s="4">
        <v>51</v>
      </c>
      <c r="B53" s="99">
        <v>202209</v>
      </c>
      <c r="C53" s="99">
        <v>3</v>
      </c>
      <c r="D53" s="99">
        <v>3</v>
      </c>
      <c r="E53" s="103">
        <v>0</v>
      </c>
      <c r="F53" s="103">
        <v>99.102819999999994</v>
      </c>
    </row>
    <row r="54" spans="1:6" x14ac:dyDescent="0.2">
      <c r="A54" s="4">
        <v>52</v>
      </c>
      <c r="B54" s="99">
        <v>202209</v>
      </c>
      <c r="C54" s="99">
        <v>3</v>
      </c>
      <c r="D54" s="99">
        <v>4</v>
      </c>
      <c r="E54" s="103">
        <v>0</v>
      </c>
      <c r="F54" s="103">
        <v>99.902249999999995</v>
      </c>
    </row>
    <row r="55" spans="1:6" x14ac:dyDescent="0.2">
      <c r="A55" s="4">
        <v>53</v>
      </c>
      <c r="B55" s="99">
        <v>202209</v>
      </c>
      <c r="C55" s="99">
        <v>3</v>
      </c>
      <c r="D55" s="99">
        <v>5</v>
      </c>
      <c r="E55" s="103">
        <v>0</v>
      </c>
      <c r="F55" s="103">
        <v>115.15437</v>
      </c>
    </row>
    <row r="56" spans="1:6" x14ac:dyDescent="0.2">
      <c r="A56" s="4">
        <v>54</v>
      </c>
      <c r="B56" s="99">
        <v>202209</v>
      </c>
      <c r="C56" s="99">
        <v>3</v>
      </c>
      <c r="D56" s="99">
        <v>6</v>
      </c>
      <c r="E56" s="103">
        <v>0</v>
      </c>
      <c r="F56" s="103">
        <v>126.8764</v>
      </c>
    </row>
    <row r="57" spans="1:6" x14ac:dyDescent="0.2">
      <c r="A57" s="4">
        <v>55</v>
      </c>
      <c r="B57" s="99">
        <v>202209</v>
      </c>
      <c r="C57" s="99">
        <v>3</v>
      </c>
      <c r="D57" s="99">
        <v>7</v>
      </c>
      <c r="E57" s="103">
        <v>0</v>
      </c>
      <c r="F57" s="103">
        <v>130.11904999999999</v>
      </c>
    </row>
    <row r="58" spans="1:6" x14ac:dyDescent="0.2">
      <c r="A58" s="4">
        <v>56</v>
      </c>
      <c r="B58" s="99">
        <v>202209</v>
      </c>
      <c r="C58" s="99">
        <v>3</v>
      </c>
      <c r="D58" s="99">
        <v>8</v>
      </c>
      <c r="E58" s="103">
        <v>0</v>
      </c>
      <c r="F58" s="103">
        <v>76.00009</v>
      </c>
    </row>
    <row r="59" spans="1:6" x14ac:dyDescent="0.2">
      <c r="A59" s="4">
        <v>57</v>
      </c>
      <c r="B59" s="99">
        <v>202209</v>
      </c>
      <c r="C59" s="99">
        <v>3</v>
      </c>
      <c r="D59" s="99">
        <v>9</v>
      </c>
      <c r="E59" s="103">
        <v>0</v>
      </c>
      <c r="F59" s="103">
        <v>0</v>
      </c>
    </row>
    <row r="60" spans="1:6" x14ac:dyDescent="0.2">
      <c r="A60" s="4">
        <v>58</v>
      </c>
      <c r="B60" s="99">
        <v>202209</v>
      </c>
      <c r="C60" s="99">
        <v>3</v>
      </c>
      <c r="D60" s="99">
        <v>10</v>
      </c>
      <c r="E60" s="103">
        <v>55.628</v>
      </c>
      <c r="F60" s="103">
        <v>0</v>
      </c>
    </row>
    <row r="61" spans="1:6" x14ac:dyDescent="0.2">
      <c r="A61" s="4">
        <v>59</v>
      </c>
      <c r="B61" s="99">
        <v>202209</v>
      </c>
      <c r="C61" s="99">
        <v>3</v>
      </c>
      <c r="D61" s="99">
        <v>11</v>
      </c>
      <c r="E61" s="103">
        <v>107.66305</v>
      </c>
      <c r="F61" s="103">
        <v>0</v>
      </c>
    </row>
    <row r="62" spans="1:6" x14ac:dyDescent="0.2">
      <c r="A62" s="4">
        <v>60</v>
      </c>
      <c r="B62" s="99">
        <v>202209</v>
      </c>
      <c r="C62" s="99">
        <v>3</v>
      </c>
      <c r="D62" s="99">
        <v>12</v>
      </c>
      <c r="E62" s="103">
        <v>107.66305</v>
      </c>
      <c r="F62" s="103">
        <v>0</v>
      </c>
    </row>
    <row r="63" spans="1:6" x14ac:dyDescent="0.2">
      <c r="A63" s="4">
        <v>61</v>
      </c>
      <c r="B63" s="99">
        <v>202209</v>
      </c>
      <c r="C63" s="99">
        <v>3</v>
      </c>
      <c r="D63" s="99">
        <v>13</v>
      </c>
      <c r="E63" s="103">
        <v>107.66305</v>
      </c>
      <c r="F63" s="103">
        <v>0</v>
      </c>
    </row>
    <row r="64" spans="1:6" x14ac:dyDescent="0.2">
      <c r="A64" s="4">
        <v>62</v>
      </c>
      <c r="B64" s="99">
        <v>202209</v>
      </c>
      <c r="C64" s="99">
        <v>3</v>
      </c>
      <c r="D64" s="99">
        <v>14</v>
      </c>
      <c r="E64" s="103">
        <v>107.66305</v>
      </c>
      <c r="F64" s="103">
        <v>0</v>
      </c>
    </row>
    <row r="65" spans="1:6" x14ac:dyDescent="0.2">
      <c r="A65" s="4">
        <v>63</v>
      </c>
      <c r="B65" s="99">
        <v>202209</v>
      </c>
      <c r="C65" s="99">
        <v>3</v>
      </c>
      <c r="D65" s="99">
        <v>15</v>
      </c>
      <c r="E65" s="103">
        <v>107.66305</v>
      </c>
      <c r="F65" s="103">
        <v>0</v>
      </c>
    </row>
    <row r="66" spans="1:6" x14ac:dyDescent="0.2">
      <c r="A66" s="4">
        <v>64</v>
      </c>
      <c r="B66" s="99">
        <v>202209</v>
      </c>
      <c r="C66" s="99">
        <v>3</v>
      </c>
      <c r="D66" s="99">
        <v>16</v>
      </c>
      <c r="E66" s="103">
        <v>107.66305</v>
      </c>
      <c r="F66" s="103">
        <v>0</v>
      </c>
    </row>
    <row r="67" spans="1:6" x14ac:dyDescent="0.2">
      <c r="A67" s="4">
        <v>65</v>
      </c>
      <c r="B67" s="99">
        <v>202209</v>
      </c>
      <c r="C67" s="99">
        <v>3</v>
      </c>
      <c r="D67" s="99">
        <v>17</v>
      </c>
      <c r="E67" s="103">
        <v>107.66305</v>
      </c>
      <c r="F67" s="103">
        <v>0</v>
      </c>
    </row>
    <row r="68" spans="1:6" x14ac:dyDescent="0.2">
      <c r="A68" s="4">
        <v>66</v>
      </c>
      <c r="B68" s="99">
        <v>202209</v>
      </c>
      <c r="C68" s="99">
        <v>3</v>
      </c>
      <c r="D68" s="99">
        <v>18</v>
      </c>
      <c r="E68" s="103">
        <v>119.54676000000001</v>
      </c>
      <c r="F68" s="103">
        <v>64.448719999999994</v>
      </c>
    </row>
    <row r="69" spans="1:6" x14ac:dyDescent="0.2">
      <c r="A69" s="4">
        <v>67</v>
      </c>
      <c r="B69" s="99">
        <v>202209</v>
      </c>
      <c r="C69" s="99">
        <v>3</v>
      </c>
      <c r="D69" s="99">
        <v>19</v>
      </c>
      <c r="E69" s="103">
        <v>82.476399999999998</v>
      </c>
      <c r="F69" s="103">
        <v>130.7029</v>
      </c>
    </row>
    <row r="70" spans="1:6" x14ac:dyDescent="0.2">
      <c r="A70" s="4">
        <v>68</v>
      </c>
      <c r="B70" s="99">
        <v>202209</v>
      </c>
      <c r="C70" s="99">
        <v>3</v>
      </c>
      <c r="D70" s="99">
        <v>20</v>
      </c>
      <c r="E70" s="103">
        <v>61.736040000000003</v>
      </c>
      <c r="F70" s="103">
        <v>117.40895</v>
      </c>
    </row>
    <row r="71" spans="1:6" x14ac:dyDescent="0.2">
      <c r="A71" s="4">
        <v>69</v>
      </c>
      <c r="B71" s="99">
        <v>202209</v>
      </c>
      <c r="C71" s="99">
        <v>3</v>
      </c>
      <c r="D71" s="99">
        <v>21</v>
      </c>
      <c r="E71" s="103">
        <v>61.736040000000003</v>
      </c>
      <c r="F71" s="103">
        <v>132.75089</v>
      </c>
    </row>
    <row r="72" spans="1:6" x14ac:dyDescent="0.2">
      <c r="A72" s="4">
        <v>70</v>
      </c>
      <c r="B72" s="99">
        <v>202209</v>
      </c>
      <c r="C72" s="99">
        <v>3</v>
      </c>
      <c r="D72" s="99">
        <v>22</v>
      </c>
      <c r="E72" s="103">
        <v>61.736040000000003</v>
      </c>
      <c r="F72" s="103">
        <v>132.75089</v>
      </c>
    </row>
    <row r="73" spans="1:6" x14ac:dyDescent="0.2">
      <c r="A73" s="4">
        <v>71</v>
      </c>
      <c r="B73" s="99">
        <v>202209</v>
      </c>
      <c r="C73" s="99">
        <v>3</v>
      </c>
      <c r="D73" s="99">
        <v>23</v>
      </c>
      <c r="E73" s="103">
        <v>54.532150000000001</v>
      </c>
      <c r="F73" s="103">
        <v>132.75089</v>
      </c>
    </row>
    <row r="74" spans="1:6" x14ac:dyDescent="0.2">
      <c r="A74" s="4">
        <v>72</v>
      </c>
      <c r="B74" s="99">
        <v>202209</v>
      </c>
      <c r="C74" s="99">
        <v>3</v>
      </c>
      <c r="D74" s="99">
        <v>24</v>
      </c>
      <c r="E74" s="103">
        <v>0</v>
      </c>
      <c r="F74" s="103">
        <v>132.75089</v>
      </c>
    </row>
    <row r="75" spans="1:6" x14ac:dyDescent="0.2">
      <c r="A75" s="4">
        <v>73</v>
      </c>
      <c r="B75" s="99">
        <v>202209</v>
      </c>
      <c r="C75" s="99">
        <v>4</v>
      </c>
      <c r="D75" s="99">
        <v>1</v>
      </c>
      <c r="E75" s="103">
        <v>0</v>
      </c>
      <c r="F75" s="103">
        <v>111.51649999999999</v>
      </c>
    </row>
    <row r="76" spans="1:6" x14ac:dyDescent="0.2">
      <c r="A76" s="4">
        <v>74</v>
      </c>
      <c r="B76" s="99">
        <v>202209</v>
      </c>
      <c r="C76" s="99">
        <v>4</v>
      </c>
      <c r="D76" s="99">
        <v>2</v>
      </c>
      <c r="E76" s="103">
        <v>0</v>
      </c>
      <c r="F76" s="103">
        <v>119.98690000000001</v>
      </c>
    </row>
    <row r="77" spans="1:6" x14ac:dyDescent="0.2">
      <c r="A77" s="4">
        <v>75</v>
      </c>
      <c r="B77" s="99">
        <v>202209</v>
      </c>
      <c r="C77" s="99">
        <v>4</v>
      </c>
      <c r="D77" s="99">
        <v>3</v>
      </c>
      <c r="E77" s="103">
        <v>0</v>
      </c>
      <c r="F77" s="103">
        <v>118.69343000000001</v>
      </c>
    </row>
    <row r="78" spans="1:6" x14ac:dyDescent="0.2">
      <c r="A78" s="4">
        <v>76</v>
      </c>
      <c r="B78" s="99">
        <v>202209</v>
      </c>
      <c r="C78" s="99">
        <v>4</v>
      </c>
      <c r="D78" s="99">
        <v>4</v>
      </c>
      <c r="E78" s="103">
        <v>0</v>
      </c>
      <c r="F78" s="103">
        <v>118.69343000000001</v>
      </c>
    </row>
    <row r="79" spans="1:6" x14ac:dyDescent="0.2">
      <c r="A79" s="4">
        <v>77</v>
      </c>
      <c r="B79" s="99">
        <v>202209</v>
      </c>
      <c r="C79" s="99">
        <v>4</v>
      </c>
      <c r="D79" s="99">
        <v>5</v>
      </c>
      <c r="E79" s="103">
        <v>0</v>
      </c>
      <c r="F79" s="103">
        <v>118.69343000000001</v>
      </c>
    </row>
    <row r="80" spans="1:6" x14ac:dyDescent="0.2">
      <c r="A80" s="4">
        <v>78</v>
      </c>
      <c r="B80" s="99">
        <v>202209</v>
      </c>
      <c r="C80" s="99">
        <v>4</v>
      </c>
      <c r="D80" s="99">
        <v>6</v>
      </c>
      <c r="E80" s="103">
        <v>0</v>
      </c>
      <c r="F80" s="103">
        <v>107.73491</v>
      </c>
    </row>
    <row r="81" spans="1:6" x14ac:dyDescent="0.2">
      <c r="A81" s="4">
        <v>79</v>
      </c>
      <c r="B81" s="99">
        <v>202209</v>
      </c>
      <c r="C81" s="99">
        <v>4</v>
      </c>
      <c r="D81" s="99">
        <v>7</v>
      </c>
      <c r="E81" s="103">
        <v>0</v>
      </c>
      <c r="F81" s="103">
        <v>105.5432</v>
      </c>
    </row>
    <row r="82" spans="1:6" x14ac:dyDescent="0.2">
      <c r="A82" s="4">
        <v>80</v>
      </c>
      <c r="B82" s="99">
        <v>202209</v>
      </c>
      <c r="C82" s="99">
        <v>4</v>
      </c>
      <c r="D82" s="99">
        <v>8</v>
      </c>
      <c r="E82" s="103">
        <v>0</v>
      </c>
      <c r="F82" s="103">
        <v>55.457340000000002</v>
      </c>
    </row>
    <row r="83" spans="1:6" x14ac:dyDescent="0.2">
      <c r="A83" s="4">
        <v>81</v>
      </c>
      <c r="B83" s="99">
        <v>202209</v>
      </c>
      <c r="C83" s="99">
        <v>4</v>
      </c>
      <c r="D83" s="99">
        <v>9</v>
      </c>
      <c r="E83" s="103">
        <v>0</v>
      </c>
      <c r="F83" s="103">
        <v>0</v>
      </c>
    </row>
    <row r="84" spans="1:6" x14ac:dyDescent="0.2">
      <c r="A84" s="4">
        <v>82</v>
      </c>
      <c r="B84" s="99">
        <v>202209</v>
      </c>
      <c r="C84" s="99">
        <v>4</v>
      </c>
      <c r="D84" s="99">
        <v>10</v>
      </c>
      <c r="E84" s="103">
        <v>0</v>
      </c>
      <c r="F84" s="103">
        <v>0</v>
      </c>
    </row>
    <row r="85" spans="1:6" x14ac:dyDescent="0.2">
      <c r="A85" s="4">
        <v>83</v>
      </c>
      <c r="B85" s="99">
        <v>202209</v>
      </c>
      <c r="C85" s="99">
        <v>4</v>
      </c>
      <c r="D85" s="99">
        <v>11</v>
      </c>
      <c r="E85" s="103">
        <v>0</v>
      </c>
      <c r="F85" s="103">
        <v>0</v>
      </c>
    </row>
    <row r="86" spans="1:6" x14ac:dyDescent="0.2">
      <c r="A86" s="4">
        <v>84</v>
      </c>
      <c r="B86" s="99">
        <v>202209</v>
      </c>
      <c r="C86" s="99">
        <v>4</v>
      </c>
      <c r="D86" s="99">
        <v>12</v>
      </c>
      <c r="E86" s="103">
        <v>0</v>
      </c>
      <c r="F86" s="103">
        <v>0</v>
      </c>
    </row>
    <row r="87" spans="1:6" x14ac:dyDescent="0.2">
      <c r="A87" s="4">
        <v>85</v>
      </c>
      <c r="B87" s="99">
        <v>202209</v>
      </c>
      <c r="C87" s="99">
        <v>4</v>
      </c>
      <c r="D87" s="99">
        <v>13</v>
      </c>
      <c r="E87" s="103">
        <v>0</v>
      </c>
      <c r="F87" s="103">
        <v>0</v>
      </c>
    </row>
    <row r="88" spans="1:6" x14ac:dyDescent="0.2">
      <c r="A88" s="4">
        <v>86</v>
      </c>
      <c r="B88" s="99">
        <v>202209</v>
      </c>
      <c r="C88" s="99">
        <v>4</v>
      </c>
      <c r="D88" s="99">
        <v>14</v>
      </c>
      <c r="E88" s="103">
        <v>0</v>
      </c>
      <c r="F88" s="103">
        <v>0</v>
      </c>
    </row>
    <row r="89" spans="1:6" x14ac:dyDescent="0.2">
      <c r="A89" s="4">
        <v>87</v>
      </c>
      <c r="B89" s="99">
        <v>202209</v>
      </c>
      <c r="C89" s="99">
        <v>4</v>
      </c>
      <c r="D89" s="99">
        <v>15</v>
      </c>
      <c r="E89" s="103">
        <v>0</v>
      </c>
      <c r="F89" s="103">
        <v>0</v>
      </c>
    </row>
    <row r="90" spans="1:6" x14ac:dyDescent="0.2">
      <c r="A90" s="4">
        <v>88</v>
      </c>
      <c r="B90" s="99">
        <v>202209</v>
      </c>
      <c r="C90" s="99">
        <v>4</v>
      </c>
      <c r="D90" s="99">
        <v>16</v>
      </c>
      <c r="E90" s="103">
        <v>0</v>
      </c>
      <c r="F90" s="103">
        <v>0</v>
      </c>
    </row>
    <row r="91" spans="1:6" x14ac:dyDescent="0.2">
      <c r="A91" s="4">
        <v>89</v>
      </c>
      <c r="B91" s="99">
        <v>202209</v>
      </c>
      <c r="C91" s="99">
        <v>4</v>
      </c>
      <c r="D91" s="99">
        <v>17</v>
      </c>
      <c r="E91" s="103">
        <v>0</v>
      </c>
      <c r="F91" s="103">
        <v>0</v>
      </c>
    </row>
    <row r="92" spans="1:6" x14ac:dyDescent="0.2">
      <c r="A92" s="4">
        <v>90</v>
      </c>
      <c r="B92" s="99">
        <v>202209</v>
      </c>
      <c r="C92" s="99">
        <v>4</v>
      </c>
      <c r="D92" s="99">
        <v>18</v>
      </c>
      <c r="E92" s="103">
        <v>73.494</v>
      </c>
      <c r="F92" s="103">
        <v>67.664420000000007</v>
      </c>
    </row>
    <row r="93" spans="1:6" x14ac:dyDescent="0.2">
      <c r="A93" s="4">
        <v>91</v>
      </c>
      <c r="B93" s="99">
        <v>202209</v>
      </c>
      <c r="C93" s="99">
        <v>4</v>
      </c>
      <c r="D93" s="99">
        <v>19</v>
      </c>
      <c r="E93" s="103">
        <v>115.33402</v>
      </c>
      <c r="F93" s="103">
        <v>118.54073</v>
      </c>
    </row>
    <row r="94" spans="1:6" x14ac:dyDescent="0.2">
      <c r="A94" s="4">
        <v>92</v>
      </c>
      <c r="B94" s="99">
        <v>202209</v>
      </c>
      <c r="C94" s="99">
        <v>4</v>
      </c>
      <c r="D94" s="99">
        <v>20</v>
      </c>
      <c r="E94" s="103">
        <v>107.30374999999999</v>
      </c>
      <c r="F94" s="103">
        <v>118.54073</v>
      </c>
    </row>
    <row r="95" spans="1:6" x14ac:dyDescent="0.2">
      <c r="A95" s="4">
        <v>93</v>
      </c>
      <c r="B95" s="99">
        <v>202209</v>
      </c>
      <c r="C95" s="99">
        <v>4</v>
      </c>
      <c r="D95" s="99">
        <v>21</v>
      </c>
      <c r="E95" s="103">
        <v>107.30374999999999</v>
      </c>
      <c r="F95" s="103">
        <v>117.98381999999999</v>
      </c>
    </row>
    <row r="96" spans="1:6" x14ac:dyDescent="0.2">
      <c r="A96" s="4">
        <v>94</v>
      </c>
      <c r="B96" s="99">
        <v>202209</v>
      </c>
      <c r="C96" s="99">
        <v>4</v>
      </c>
      <c r="D96" s="99">
        <v>22</v>
      </c>
      <c r="E96" s="103">
        <v>77.365409999999997</v>
      </c>
      <c r="F96" s="103">
        <v>115.39689</v>
      </c>
    </row>
    <row r="97" spans="1:6" x14ac:dyDescent="0.2">
      <c r="A97" s="4">
        <v>95</v>
      </c>
      <c r="B97" s="99">
        <v>202209</v>
      </c>
      <c r="C97" s="99">
        <v>4</v>
      </c>
      <c r="D97" s="99">
        <v>23</v>
      </c>
      <c r="E97" s="103">
        <v>62.391750000000002</v>
      </c>
      <c r="F97" s="103">
        <v>112.792</v>
      </c>
    </row>
    <row r="98" spans="1:6" x14ac:dyDescent="0.2">
      <c r="A98" s="4">
        <v>96</v>
      </c>
      <c r="B98" s="99">
        <v>202209</v>
      </c>
      <c r="C98" s="99">
        <v>4</v>
      </c>
      <c r="D98" s="99">
        <v>24</v>
      </c>
      <c r="E98" s="103">
        <v>62.391750000000002</v>
      </c>
      <c r="F98" s="103">
        <v>98.042900000000003</v>
      </c>
    </row>
    <row r="99" spans="1:6" x14ac:dyDescent="0.2">
      <c r="A99" s="4">
        <v>97</v>
      </c>
      <c r="B99" s="99">
        <v>202209</v>
      </c>
      <c r="C99" s="99">
        <v>5</v>
      </c>
      <c r="D99" s="99">
        <v>1</v>
      </c>
      <c r="E99" s="103">
        <v>76.036019999999994</v>
      </c>
      <c r="F99" s="103">
        <v>82.386570000000006</v>
      </c>
    </row>
    <row r="100" spans="1:6" x14ac:dyDescent="0.2">
      <c r="A100" s="4">
        <v>98</v>
      </c>
      <c r="B100" s="99">
        <v>202209</v>
      </c>
      <c r="C100" s="99">
        <v>5</v>
      </c>
      <c r="D100" s="99">
        <v>2</v>
      </c>
      <c r="E100" s="103">
        <v>88.710179999999994</v>
      </c>
      <c r="F100" s="103">
        <v>96.111680000000007</v>
      </c>
    </row>
    <row r="101" spans="1:6" x14ac:dyDescent="0.2">
      <c r="A101" s="4">
        <v>99</v>
      </c>
      <c r="B101" s="99">
        <v>202209</v>
      </c>
      <c r="C101" s="99">
        <v>5</v>
      </c>
      <c r="D101" s="99">
        <v>3</v>
      </c>
      <c r="E101" s="103">
        <v>102.88441</v>
      </c>
      <c r="F101" s="103">
        <v>111.47158</v>
      </c>
    </row>
    <row r="102" spans="1:6" x14ac:dyDescent="0.2">
      <c r="A102" s="4">
        <v>100</v>
      </c>
      <c r="B102" s="99">
        <v>202209</v>
      </c>
      <c r="C102" s="99">
        <v>5</v>
      </c>
      <c r="D102" s="99">
        <v>4</v>
      </c>
      <c r="E102" s="103">
        <v>107.68998999999999</v>
      </c>
      <c r="F102" s="103">
        <v>116.67238999999999</v>
      </c>
    </row>
    <row r="103" spans="1:6" x14ac:dyDescent="0.2">
      <c r="A103" s="4">
        <v>101</v>
      </c>
      <c r="B103" s="99">
        <v>202209</v>
      </c>
      <c r="C103" s="99">
        <v>5</v>
      </c>
      <c r="D103" s="99">
        <v>5</v>
      </c>
      <c r="E103" s="103">
        <v>108.3008</v>
      </c>
      <c r="F103" s="103">
        <v>117.33709</v>
      </c>
    </row>
    <row r="104" spans="1:6" x14ac:dyDescent="0.2">
      <c r="A104" s="4">
        <v>102</v>
      </c>
      <c r="B104" s="99">
        <v>202209</v>
      </c>
      <c r="C104" s="99">
        <v>5</v>
      </c>
      <c r="D104" s="99">
        <v>6</v>
      </c>
      <c r="E104" s="103">
        <v>108.56129</v>
      </c>
      <c r="F104" s="103">
        <v>117.62452999999999</v>
      </c>
    </row>
    <row r="105" spans="1:6" x14ac:dyDescent="0.2">
      <c r="A105" s="4">
        <v>103</v>
      </c>
      <c r="B105" s="99">
        <v>202209</v>
      </c>
      <c r="C105" s="99">
        <v>5</v>
      </c>
      <c r="D105" s="99">
        <v>7</v>
      </c>
      <c r="E105" s="103">
        <v>109.46850999999999</v>
      </c>
      <c r="F105" s="103">
        <v>118.61259</v>
      </c>
    </row>
    <row r="106" spans="1:6" x14ac:dyDescent="0.2">
      <c r="A106" s="4">
        <v>104</v>
      </c>
      <c r="B106" s="99">
        <v>202209</v>
      </c>
      <c r="C106" s="99">
        <v>5</v>
      </c>
      <c r="D106" s="99">
        <v>8</v>
      </c>
      <c r="E106" s="103">
        <v>93.857100000000003</v>
      </c>
      <c r="F106" s="103">
        <v>101.68975</v>
      </c>
    </row>
    <row r="107" spans="1:6" x14ac:dyDescent="0.2">
      <c r="A107" s="4">
        <v>105</v>
      </c>
      <c r="B107" s="99">
        <v>202209</v>
      </c>
      <c r="C107" s="99">
        <v>5</v>
      </c>
      <c r="D107" s="99">
        <v>9</v>
      </c>
      <c r="E107" s="103">
        <v>69.200410000000005</v>
      </c>
      <c r="F107" s="103">
        <v>64.313980000000001</v>
      </c>
    </row>
    <row r="108" spans="1:6" x14ac:dyDescent="0.2">
      <c r="A108" s="4">
        <v>106</v>
      </c>
      <c r="B108" s="99">
        <v>202209</v>
      </c>
      <c r="C108" s="99">
        <v>5</v>
      </c>
      <c r="D108" s="99">
        <v>10</v>
      </c>
      <c r="E108" s="103">
        <v>79.197819999999993</v>
      </c>
      <c r="F108" s="103">
        <v>73.601789999999994</v>
      </c>
    </row>
    <row r="109" spans="1:6" x14ac:dyDescent="0.2">
      <c r="A109" s="4">
        <v>107</v>
      </c>
      <c r="B109" s="99">
        <v>202209</v>
      </c>
      <c r="C109" s="99">
        <v>5</v>
      </c>
      <c r="D109" s="99">
        <v>11</v>
      </c>
      <c r="E109" s="103">
        <v>89.680279999999996</v>
      </c>
      <c r="F109" s="103">
        <v>83.34769</v>
      </c>
    </row>
    <row r="110" spans="1:6" x14ac:dyDescent="0.2">
      <c r="A110" s="4">
        <v>108</v>
      </c>
      <c r="B110" s="99">
        <v>202209</v>
      </c>
      <c r="C110" s="99">
        <v>5</v>
      </c>
      <c r="D110" s="99">
        <v>12</v>
      </c>
      <c r="E110" s="103">
        <v>89.680279999999996</v>
      </c>
      <c r="F110" s="103">
        <v>83.34769</v>
      </c>
    </row>
    <row r="111" spans="1:6" x14ac:dyDescent="0.2">
      <c r="A111" s="4">
        <v>109</v>
      </c>
      <c r="B111" s="99">
        <v>202209</v>
      </c>
      <c r="C111" s="99">
        <v>5</v>
      </c>
      <c r="D111" s="99">
        <v>13</v>
      </c>
      <c r="E111" s="103">
        <v>89.680279999999996</v>
      </c>
      <c r="F111" s="103">
        <v>83.34769</v>
      </c>
    </row>
    <row r="112" spans="1:6" x14ac:dyDescent="0.2">
      <c r="A112" s="4">
        <v>110</v>
      </c>
      <c r="B112" s="99">
        <v>202209</v>
      </c>
      <c r="C112" s="99">
        <v>5</v>
      </c>
      <c r="D112" s="99">
        <v>14</v>
      </c>
      <c r="E112" s="103">
        <v>89.680279999999996</v>
      </c>
      <c r="F112" s="103">
        <v>83.34769</v>
      </c>
    </row>
    <row r="113" spans="1:6" x14ac:dyDescent="0.2">
      <c r="A113" s="4">
        <v>111</v>
      </c>
      <c r="B113" s="99">
        <v>202209</v>
      </c>
      <c r="C113" s="99">
        <v>5</v>
      </c>
      <c r="D113" s="99">
        <v>15</v>
      </c>
      <c r="E113" s="103">
        <v>79.404420000000002</v>
      </c>
      <c r="F113" s="103">
        <v>73.799400000000006</v>
      </c>
    </row>
    <row r="114" spans="1:6" x14ac:dyDescent="0.2">
      <c r="A114" s="4">
        <v>112</v>
      </c>
      <c r="B114" s="99">
        <v>202209</v>
      </c>
      <c r="C114" s="99">
        <v>5</v>
      </c>
      <c r="D114" s="99">
        <v>16</v>
      </c>
      <c r="E114" s="103">
        <v>32.749830000000003</v>
      </c>
      <c r="F114" s="103">
        <v>30.432369999999999</v>
      </c>
    </row>
    <row r="115" spans="1:6" x14ac:dyDescent="0.2">
      <c r="A115" s="4">
        <v>113</v>
      </c>
      <c r="B115" s="99">
        <v>202209</v>
      </c>
      <c r="C115" s="99">
        <v>5</v>
      </c>
      <c r="D115" s="99">
        <v>17</v>
      </c>
      <c r="E115" s="103">
        <v>0</v>
      </c>
      <c r="F115" s="103">
        <v>0</v>
      </c>
    </row>
    <row r="116" spans="1:6" x14ac:dyDescent="0.2">
      <c r="A116" s="4">
        <v>114</v>
      </c>
      <c r="B116" s="99">
        <v>202209</v>
      </c>
      <c r="C116" s="99">
        <v>5</v>
      </c>
      <c r="D116" s="99">
        <v>18</v>
      </c>
      <c r="E116" s="103">
        <v>107.59119</v>
      </c>
      <c r="F116" s="103">
        <v>99.983090000000004</v>
      </c>
    </row>
    <row r="117" spans="1:6" x14ac:dyDescent="0.2">
      <c r="A117" s="4">
        <v>115</v>
      </c>
      <c r="B117" s="99">
        <v>202209</v>
      </c>
      <c r="C117" s="99">
        <v>5</v>
      </c>
      <c r="D117" s="99">
        <v>19</v>
      </c>
      <c r="E117" s="103">
        <v>124.36133</v>
      </c>
      <c r="F117" s="103">
        <v>136.29893999999999</v>
      </c>
    </row>
    <row r="118" spans="1:6" x14ac:dyDescent="0.2">
      <c r="A118" s="4">
        <v>116</v>
      </c>
      <c r="B118" s="99">
        <v>202209</v>
      </c>
      <c r="C118" s="99">
        <v>5</v>
      </c>
      <c r="D118" s="99">
        <v>20</v>
      </c>
      <c r="E118" s="103">
        <v>124.36133</v>
      </c>
      <c r="F118" s="103">
        <v>136.29893999999999</v>
      </c>
    </row>
    <row r="119" spans="1:6" x14ac:dyDescent="0.2">
      <c r="A119" s="4">
        <v>117</v>
      </c>
      <c r="B119" s="99">
        <v>202209</v>
      </c>
      <c r="C119" s="99">
        <v>5</v>
      </c>
      <c r="D119" s="99">
        <v>21</v>
      </c>
      <c r="E119" s="103">
        <v>141.03265999999999</v>
      </c>
      <c r="F119" s="103">
        <v>154.56914</v>
      </c>
    </row>
    <row r="120" spans="1:6" x14ac:dyDescent="0.2">
      <c r="A120" s="4">
        <v>118</v>
      </c>
      <c r="B120" s="99">
        <v>202209</v>
      </c>
      <c r="C120" s="99">
        <v>5</v>
      </c>
      <c r="D120" s="99">
        <v>22</v>
      </c>
      <c r="E120" s="103">
        <v>128.06208000000001</v>
      </c>
      <c r="F120" s="103">
        <v>140.35898</v>
      </c>
    </row>
    <row r="121" spans="1:6" x14ac:dyDescent="0.2">
      <c r="A121" s="4">
        <v>119</v>
      </c>
      <c r="B121" s="99">
        <v>202209</v>
      </c>
      <c r="C121" s="99">
        <v>5</v>
      </c>
      <c r="D121" s="99">
        <v>23</v>
      </c>
      <c r="E121" s="103">
        <v>124.36133</v>
      </c>
      <c r="F121" s="103">
        <v>136.29893999999999</v>
      </c>
    </row>
    <row r="122" spans="1:6" x14ac:dyDescent="0.2">
      <c r="A122" s="4">
        <v>120</v>
      </c>
      <c r="B122" s="99">
        <v>202209</v>
      </c>
      <c r="C122" s="99">
        <v>5</v>
      </c>
      <c r="D122" s="99">
        <v>24</v>
      </c>
      <c r="E122" s="103">
        <v>102.85746</v>
      </c>
      <c r="F122" s="103">
        <v>112.72014</v>
      </c>
    </row>
    <row r="123" spans="1:6" x14ac:dyDescent="0.2">
      <c r="A123" s="4">
        <v>121</v>
      </c>
      <c r="B123" s="99">
        <v>202209</v>
      </c>
      <c r="C123" s="99">
        <v>6</v>
      </c>
      <c r="D123" s="99">
        <v>1</v>
      </c>
      <c r="E123" s="103">
        <v>98.292720000000003</v>
      </c>
      <c r="F123" s="103">
        <v>113.44396999999999</v>
      </c>
    </row>
    <row r="124" spans="1:6" x14ac:dyDescent="0.2">
      <c r="A124" s="4">
        <v>122</v>
      </c>
      <c r="B124" s="99">
        <v>202209</v>
      </c>
      <c r="C124" s="99">
        <v>6</v>
      </c>
      <c r="D124" s="99">
        <v>2</v>
      </c>
      <c r="E124" s="103">
        <v>94.529259999999994</v>
      </c>
      <c r="F124" s="103">
        <v>109.09605999999999</v>
      </c>
    </row>
    <row r="125" spans="1:6" x14ac:dyDescent="0.2">
      <c r="A125" s="4">
        <v>123</v>
      </c>
      <c r="B125" s="99">
        <v>202209</v>
      </c>
      <c r="C125" s="99">
        <v>6</v>
      </c>
      <c r="D125" s="99">
        <v>3</v>
      </c>
      <c r="E125" s="103">
        <v>94.529259999999994</v>
      </c>
      <c r="F125" s="103">
        <v>109.09605999999999</v>
      </c>
    </row>
    <row r="126" spans="1:6" x14ac:dyDescent="0.2">
      <c r="A126" s="4">
        <v>124</v>
      </c>
      <c r="B126" s="99">
        <v>202209</v>
      </c>
      <c r="C126" s="99">
        <v>6</v>
      </c>
      <c r="D126" s="99">
        <v>4</v>
      </c>
      <c r="E126" s="103">
        <v>95.025149999999996</v>
      </c>
      <c r="F126" s="103">
        <v>109.67165</v>
      </c>
    </row>
    <row r="127" spans="1:6" x14ac:dyDescent="0.2">
      <c r="A127" s="4">
        <v>125</v>
      </c>
      <c r="B127" s="99">
        <v>202209</v>
      </c>
      <c r="C127" s="99">
        <v>6</v>
      </c>
      <c r="D127" s="99">
        <v>5</v>
      </c>
      <c r="E127" s="103">
        <v>97.008719999999997</v>
      </c>
      <c r="F127" s="103">
        <v>111.96514999999999</v>
      </c>
    </row>
    <row r="128" spans="1:6" x14ac:dyDescent="0.2">
      <c r="A128" s="4">
        <v>126</v>
      </c>
      <c r="B128" s="99">
        <v>202209</v>
      </c>
      <c r="C128" s="99">
        <v>6</v>
      </c>
      <c r="D128" s="99">
        <v>6</v>
      </c>
      <c r="E128" s="103">
        <v>97.008719999999997</v>
      </c>
      <c r="F128" s="103">
        <v>111.96514999999999</v>
      </c>
    </row>
    <row r="129" spans="1:6" x14ac:dyDescent="0.2">
      <c r="A129" s="4">
        <v>127</v>
      </c>
      <c r="B129" s="99">
        <v>202209</v>
      </c>
      <c r="C129" s="99">
        <v>6</v>
      </c>
      <c r="D129" s="99">
        <v>7</v>
      </c>
      <c r="E129" s="103">
        <v>99.302210000000002</v>
      </c>
      <c r="F129" s="103">
        <v>114.604</v>
      </c>
    </row>
    <row r="130" spans="1:6" x14ac:dyDescent="0.2">
      <c r="A130" s="4">
        <v>128</v>
      </c>
      <c r="B130" s="99">
        <v>202209</v>
      </c>
      <c r="C130" s="99">
        <v>6</v>
      </c>
      <c r="D130" s="99">
        <v>8</v>
      </c>
      <c r="E130" s="103">
        <v>76.880849999999995</v>
      </c>
      <c r="F130" s="103">
        <v>88.737960000000001</v>
      </c>
    </row>
    <row r="131" spans="1:6" x14ac:dyDescent="0.2">
      <c r="A131" s="4">
        <v>129</v>
      </c>
      <c r="B131" s="99">
        <v>202209</v>
      </c>
      <c r="C131" s="99">
        <v>6</v>
      </c>
      <c r="D131" s="99">
        <v>9</v>
      </c>
      <c r="E131" s="103">
        <v>67.821979999999996</v>
      </c>
      <c r="F131" s="103">
        <v>63.757440000000003</v>
      </c>
    </row>
    <row r="132" spans="1:6" x14ac:dyDescent="0.2">
      <c r="A132" s="4">
        <v>130</v>
      </c>
      <c r="B132" s="99">
        <v>202209</v>
      </c>
      <c r="C132" s="99">
        <v>6</v>
      </c>
      <c r="D132" s="99">
        <v>10</v>
      </c>
      <c r="E132" s="103">
        <v>66.918750000000003</v>
      </c>
      <c r="F132" s="103">
        <v>62.898490000000002</v>
      </c>
    </row>
    <row r="133" spans="1:6" x14ac:dyDescent="0.2">
      <c r="A133" s="4">
        <v>131</v>
      </c>
      <c r="B133" s="99">
        <v>202209</v>
      </c>
      <c r="C133" s="99">
        <v>6</v>
      </c>
      <c r="D133" s="99">
        <v>11</v>
      </c>
      <c r="E133" s="103">
        <v>72.010490000000004</v>
      </c>
      <c r="F133" s="103">
        <v>67.689149999999998</v>
      </c>
    </row>
    <row r="134" spans="1:6" x14ac:dyDescent="0.2">
      <c r="A134" s="4">
        <v>132</v>
      </c>
      <c r="B134" s="99">
        <v>202209</v>
      </c>
      <c r="C134" s="99">
        <v>6</v>
      </c>
      <c r="D134" s="99">
        <v>12</v>
      </c>
      <c r="E134" s="103">
        <v>72.010490000000004</v>
      </c>
      <c r="F134" s="103">
        <v>67.689149999999998</v>
      </c>
    </row>
    <row r="135" spans="1:6" x14ac:dyDescent="0.2">
      <c r="A135" s="4">
        <v>133</v>
      </c>
      <c r="B135" s="99">
        <v>202209</v>
      </c>
      <c r="C135" s="99">
        <v>6</v>
      </c>
      <c r="D135" s="99">
        <v>13</v>
      </c>
      <c r="E135" s="103">
        <v>69.823250000000002</v>
      </c>
      <c r="F135" s="103">
        <v>65.634739999999994</v>
      </c>
    </row>
    <row r="136" spans="1:6" x14ac:dyDescent="0.2">
      <c r="A136" s="4">
        <v>134</v>
      </c>
      <c r="B136" s="99">
        <v>202209</v>
      </c>
      <c r="C136" s="99">
        <v>6</v>
      </c>
      <c r="D136" s="99">
        <v>14</v>
      </c>
      <c r="E136" s="103">
        <v>15.275219999999999</v>
      </c>
      <c r="F136" s="103">
        <v>14.354279999999999</v>
      </c>
    </row>
    <row r="137" spans="1:6" x14ac:dyDescent="0.2">
      <c r="A137" s="4">
        <v>135</v>
      </c>
      <c r="B137" s="99">
        <v>202209</v>
      </c>
      <c r="C137" s="99">
        <v>6</v>
      </c>
      <c r="D137" s="99">
        <v>15</v>
      </c>
      <c r="E137" s="103">
        <v>0</v>
      </c>
      <c r="F137" s="103">
        <v>0</v>
      </c>
    </row>
    <row r="138" spans="1:6" x14ac:dyDescent="0.2">
      <c r="A138" s="4">
        <v>136</v>
      </c>
      <c r="B138" s="99">
        <v>202209</v>
      </c>
      <c r="C138" s="99">
        <v>6</v>
      </c>
      <c r="D138" s="99">
        <v>16</v>
      </c>
      <c r="E138" s="103">
        <v>0</v>
      </c>
      <c r="F138" s="103">
        <v>0</v>
      </c>
    </row>
    <row r="139" spans="1:6" x14ac:dyDescent="0.2">
      <c r="A139" s="4">
        <v>137</v>
      </c>
      <c r="B139" s="99">
        <v>202209</v>
      </c>
      <c r="C139" s="99">
        <v>6</v>
      </c>
      <c r="D139" s="99">
        <v>17</v>
      </c>
      <c r="E139" s="103">
        <v>0</v>
      </c>
      <c r="F139" s="103">
        <v>0</v>
      </c>
    </row>
    <row r="140" spans="1:6" x14ac:dyDescent="0.2">
      <c r="A140" s="4">
        <v>138</v>
      </c>
      <c r="B140" s="99">
        <v>202209</v>
      </c>
      <c r="C140" s="99">
        <v>6</v>
      </c>
      <c r="D140" s="99">
        <v>18</v>
      </c>
      <c r="E140" s="103">
        <v>80.298950000000005</v>
      </c>
      <c r="F140" s="103">
        <v>101.71968</v>
      </c>
    </row>
    <row r="141" spans="1:6" x14ac:dyDescent="0.2">
      <c r="A141" s="4">
        <v>139</v>
      </c>
      <c r="B141" s="99">
        <v>202209</v>
      </c>
      <c r="C141" s="99">
        <v>6</v>
      </c>
      <c r="D141" s="99">
        <v>19</v>
      </c>
      <c r="E141" s="103">
        <v>60.932630000000003</v>
      </c>
      <c r="F141" s="103">
        <v>127.66542</v>
      </c>
    </row>
    <row r="142" spans="1:6" x14ac:dyDescent="0.2">
      <c r="A142" s="4">
        <v>140</v>
      </c>
      <c r="B142" s="99">
        <v>202209</v>
      </c>
      <c r="C142" s="99">
        <v>6</v>
      </c>
      <c r="D142" s="99">
        <v>20</v>
      </c>
      <c r="E142" s="103">
        <v>114.9405</v>
      </c>
      <c r="F142" s="103">
        <v>128.65719999999999</v>
      </c>
    </row>
    <row r="143" spans="1:6" x14ac:dyDescent="0.2">
      <c r="A143" s="4">
        <v>141</v>
      </c>
      <c r="B143" s="99">
        <v>202209</v>
      </c>
      <c r="C143" s="99">
        <v>6</v>
      </c>
      <c r="D143" s="99">
        <v>21</v>
      </c>
      <c r="E143" s="103">
        <v>102.7646</v>
      </c>
      <c r="F143" s="103">
        <v>115.02905</v>
      </c>
    </row>
    <row r="144" spans="1:6" x14ac:dyDescent="0.2">
      <c r="A144" s="4">
        <v>142</v>
      </c>
      <c r="B144" s="99">
        <v>202209</v>
      </c>
      <c r="C144" s="99">
        <v>6</v>
      </c>
      <c r="D144" s="99">
        <v>22</v>
      </c>
      <c r="E144" s="103">
        <v>102.33069</v>
      </c>
      <c r="F144" s="103">
        <v>114.54201</v>
      </c>
    </row>
    <row r="145" spans="1:6" x14ac:dyDescent="0.2">
      <c r="A145" s="4">
        <v>143</v>
      </c>
      <c r="B145" s="99">
        <v>202209</v>
      </c>
      <c r="C145" s="99">
        <v>6</v>
      </c>
      <c r="D145" s="99">
        <v>23</v>
      </c>
      <c r="E145" s="103">
        <v>107.17449000000001</v>
      </c>
      <c r="F145" s="103">
        <v>119.97024999999999</v>
      </c>
    </row>
    <row r="146" spans="1:6" x14ac:dyDescent="0.2">
      <c r="A146" s="4">
        <v>144</v>
      </c>
      <c r="B146" s="99">
        <v>202209</v>
      </c>
      <c r="C146" s="99">
        <v>6</v>
      </c>
      <c r="D146" s="99">
        <v>24</v>
      </c>
      <c r="E146" s="103">
        <v>21.544699999999999</v>
      </c>
      <c r="F146" s="103">
        <v>119.84627999999999</v>
      </c>
    </row>
    <row r="147" spans="1:6" x14ac:dyDescent="0.2">
      <c r="A147" s="4">
        <v>145</v>
      </c>
      <c r="B147" s="99">
        <v>202209</v>
      </c>
      <c r="C147" s="99">
        <v>7</v>
      </c>
      <c r="D147" s="99">
        <v>1</v>
      </c>
      <c r="E147" s="103">
        <v>14.10304</v>
      </c>
      <c r="F147" s="103">
        <v>115.14594</v>
      </c>
    </row>
    <row r="148" spans="1:6" x14ac:dyDescent="0.2">
      <c r="A148" s="4">
        <v>146</v>
      </c>
      <c r="B148" s="99">
        <v>202209</v>
      </c>
      <c r="C148" s="99">
        <v>7</v>
      </c>
      <c r="D148" s="99">
        <v>2</v>
      </c>
      <c r="E148" s="103">
        <v>89.244169999999997</v>
      </c>
      <c r="F148" s="103">
        <v>106.15394999999999</v>
      </c>
    </row>
    <row r="149" spans="1:6" x14ac:dyDescent="0.2">
      <c r="A149" s="4">
        <v>147</v>
      </c>
      <c r="B149" s="99">
        <v>202209</v>
      </c>
      <c r="C149" s="99">
        <v>7</v>
      </c>
      <c r="D149" s="99">
        <v>3</v>
      </c>
      <c r="E149" s="103">
        <v>89.079570000000004</v>
      </c>
      <c r="F149" s="103">
        <v>105.95471000000001</v>
      </c>
    </row>
    <row r="150" spans="1:6" x14ac:dyDescent="0.2">
      <c r="A150" s="4">
        <v>148</v>
      </c>
      <c r="B150" s="99">
        <v>202209</v>
      </c>
      <c r="C150" s="99">
        <v>7</v>
      </c>
      <c r="D150" s="99">
        <v>4</v>
      </c>
      <c r="E150" s="103">
        <v>89.079570000000004</v>
      </c>
      <c r="F150" s="103">
        <v>105.95471000000001</v>
      </c>
    </row>
    <row r="151" spans="1:6" x14ac:dyDescent="0.2">
      <c r="A151" s="4">
        <v>149</v>
      </c>
      <c r="B151" s="99">
        <v>202209</v>
      </c>
      <c r="C151" s="99">
        <v>7</v>
      </c>
      <c r="D151" s="99">
        <v>5</v>
      </c>
      <c r="E151" s="103">
        <v>89.079570000000004</v>
      </c>
      <c r="F151" s="103">
        <v>105.95471000000001</v>
      </c>
    </row>
    <row r="152" spans="1:6" x14ac:dyDescent="0.2">
      <c r="A152" s="4">
        <v>150</v>
      </c>
      <c r="B152" s="99">
        <v>202209</v>
      </c>
      <c r="C152" s="99">
        <v>7</v>
      </c>
      <c r="D152" s="99">
        <v>6</v>
      </c>
      <c r="E152" s="103">
        <v>92.050910000000002</v>
      </c>
      <c r="F152" s="103">
        <v>109.49778999999999</v>
      </c>
    </row>
    <row r="153" spans="1:6" x14ac:dyDescent="0.2">
      <c r="A153" s="4">
        <v>151</v>
      </c>
      <c r="B153" s="99">
        <v>202209</v>
      </c>
      <c r="C153" s="99">
        <v>7</v>
      </c>
      <c r="D153" s="99">
        <v>7</v>
      </c>
      <c r="E153" s="103">
        <v>105.63418</v>
      </c>
      <c r="F153" s="103">
        <v>125.64525</v>
      </c>
    </row>
    <row r="154" spans="1:6" x14ac:dyDescent="0.2">
      <c r="A154" s="4">
        <v>152</v>
      </c>
      <c r="B154" s="99">
        <v>202209</v>
      </c>
      <c r="C154" s="99">
        <v>7</v>
      </c>
      <c r="D154" s="99">
        <v>8</v>
      </c>
      <c r="E154" s="103">
        <v>78.944100000000006</v>
      </c>
      <c r="F154" s="103">
        <v>93.896090000000001</v>
      </c>
    </row>
    <row r="155" spans="1:6" x14ac:dyDescent="0.2">
      <c r="A155" s="4">
        <v>153</v>
      </c>
      <c r="B155" s="99">
        <v>202209</v>
      </c>
      <c r="C155" s="99">
        <v>7</v>
      </c>
      <c r="D155" s="99">
        <v>9</v>
      </c>
      <c r="E155" s="103">
        <v>69.68356</v>
      </c>
      <c r="F155" s="103">
        <v>64.433909999999997</v>
      </c>
    </row>
    <row r="156" spans="1:6" x14ac:dyDescent="0.2">
      <c r="A156" s="4">
        <v>154</v>
      </c>
      <c r="B156" s="99">
        <v>202209</v>
      </c>
      <c r="C156" s="99">
        <v>7</v>
      </c>
      <c r="D156" s="99">
        <v>10</v>
      </c>
      <c r="E156" s="103">
        <v>91.435850000000002</v>
      </c>
      <c r="F156" s="103">
        <v>84.548929999999999</v>
      </c>
    </row>
    <row r="157" spans="1:6" x14ac:dyDescent="0.2">
      <c r="A157" s="4">
        <v>155</v>
      </c>
      <c r="B157" s="99">
        <v>202209</v>
      </c>
      <c r="C157" s="99">
        <v>7</v>
      </c>
      <c r="D157" s="99">
        <v>11</v>
      </c>
      <c r="E157" s="103">
        <v>93.246380000000002</v>
      </c>
      <c r="F157" s="103">
        <v>86.220849999999999</v>
      </c>
    </row>
    <row r="158" spans="1:6" x14ac:dyDescent="0.2">
      <c r="A158" s="4">
        <v>156</v>
      </c>
      <c r="B158" s="99">
        <v>202209</v>
      </c>
      <c r="C158" s="99">
        <v>7</v>
      </c>
      <c r="D158" s="99">
        <v>12</v>
      </c>
      <c r="E158" s="103">
        <v>84.332359999999994</v>
      </c>
      <c r="F158" s="103">
        <v>77.973860000000002</v>
      </c>
    </row>
    <row r="159" spans="1:6" x14ac:dyDescent="0.2">
      <c r="A159" s="4">
        <v>157</v>
      </c>
      <c r="B159" s="99">
        <v>202209</v>
      </c>
      <c r="C159" s="99">
        <v>7</v>
      </c>
      <c r="D159" s="99">
        <v>13</v>
      </c>
      <c r="E159" s="103">
        <v>67.699780000000004</v>
      </c>
      <c r="F159" s="103">
        <v>62.606059999999999</v>
      </c>
    </row>
    <row r="160" spans="1:6" x14ac:dyDescent="0.2">
      <c r="A160" s="4">
        <v>158</v>
      </c>
      <c r="B160" s="99">
        <v>202209</v>
      </c>
      <c r="C160" s="99">
        <v>7</v>
      </c>
      <c r="D160" s="99">
        <v>14</v>
      </c>
      <c r="E160" s="103">
        <v>3.36117</v>
      </c>
      <c r="F160" s="103">
        <v>3.10995</v>
      </c>
    </row>
    <row r="161" spans="1:6" x14ac:dyDescent="0.2">
      <c r="A161" s="4">
        <v>159</v>
      </c>
      <c r="B161" s="99">
        <v>202209</v>
      </c>
      <c r="C161" s="99">
        <v>7</v>
      </c>
      <c r="D161" s="99">
        <v>15</v>
      </c>
      <c r="E161" s="103">
        <v>0</v>
      </c>
      <c r="F161" s="103">
        <v>0</v>
      </c>
    </row>
    <row r="162" spans="1:6" x14ac:dyDescent="0.2">
      <c r="A162" s="4">
        <v>160</v>
      </c>
      <c r="B162" s="99">
        <v>202209</v>
      </c>
      <c r="C162" s="99">
        <v>7</v>
      </c>
      <c r="D162" s="99">
        <v>16</v>
      </c>
      <c r="E162" s="103">
        <v>0</v>
      </c>
      <c r="F162" s="103">
        <v>0</v>
      </c>
    </row>
    <row r="163" spans="1:6" x14ac:dyDescent="0.2">
      <c r="A163" s="4">
        <v>161</v>
      </c>
      <c r="B163" s="99">
        <v>202209</v>
      </c>
      <c r="C163" s="99">
        <v>7</v>
      </c>
      <c r="D163" s="99">
        <v>17</v>
      </c>
      <c r="E163" s="103">
        <v>55.762439999999998</v>
      </c>
      <c r="F163" s="103">
        <v>51.560989999999997</v>
      </c>
    </row>
    <row r="164" spans="1:6" x14ac:dyDescent="0.2">
      <c r="A164" s="4">
        <v>162</v>
      </c>
      <c r="B164" s="99">
        <v>202209</v>
      </c>
      <c r="C164" s="99">
        <v>7</v>
      </c>
      <c r="D164" s="99">
        <v>18</v>
      </c>
      <c r="E164" s="103">
        <v>116.01222</v>
      </c>
      <c r="F164" s="103">
        <v>107.27145</v>
      </c>
    </row>
    <row r="165" spans="1:6" x14ac:dyDescent="0.2">
      <c r="A165" s="4">
        <v>163</v>
      </c>
      <c r="B165" s="99">
        <v>202209</v>
      </c>
      <c r="C165" s="99">
        <v>7</v>
      </c>
      <c r="D165" s="99">
        <v>19</v>
      </c>
      <c r="E165" s="103">
        <v>143.83713</v>
      </c>
      <c r="F165" s="103">
        <v>151.07923</v>
      </c>
    </row>
    <row r="166" spans="1:6" x14ac:dyDescent="0.2">
      <c r="A166" s="4">
        <v>164</v>
      </c>
      <c r="B166" s="99">
        <v>202209</v>
      </c>
      <c r="C166" s="99">
        <v>7</v>
      </c>
      <c r="D166" s="99">
        <v>20</v>
      </c>
      <c r="E166" s="103">
        <v>126.57217</v>
      </c>
      <c r="F166" s="103">
        <v>132.94799</v>
      </c>
    </row>
    <row r="167" spans="1:6" x14ac:dyDescent="0.2">
      <c r="A167" s="4">
        <v>165</v>
      </c>
      <c r="B167" s="99">
        <v>202209</v>
      </c>
      <c r="C167" s="99">
        <v>7</v>
      </c>
      <c r="D167" s="99">
        <v>21</v>
      </c>
      <c r="E167" s="103">
        <v>110.42471</v>
      </c>
      <c r="F167" s="103">
        <v>115.98623000000001</v>
      </c>
    </row>
    <row r="168" spans="1:6" x14ac:dyDescent="0.2">
      <c r="A168" s="4">
        <v>166</v>
      </c>
      <c r="B168" s="99">
        <v>202209</v>
      </c>
      <c r="C168" s="99">
        <v>7</v>
      </c>
      <c r="D168" s="99">
        <v>22</v>
      </c>
      <c r="E168" s="103">
        <v>125.36803999999999</v>
      </c>
      <c r="F168" s="103">
        <v>131.67456000000001</v>
      </c>
    </row>
    <row r="169" spans="1:6" x14ac:dyDescent="0.2">
      <c r="A169" s="4">
        <v>167</v>
      </c>
      <c r="B169" s="99">
        <v>202209</v>
      </c>
      <c r="C169" s="99">
        <v>7</v>
      </c>
      <c r="D169" s="99">
        <v>23</v>
      </c>
      <c r="E169" s="103">
        <v>143.83713</v>
      </c>
      <c r="F169" s="103">
        <v>151.07923</v>
      </c>
    </row>
    <row r="170" spans="1:6" x14ac:dyDescent="0.2">
      <c r="A170" s="4">
        <v>168</v>
      </c>
      <c r="B170" s="99">
        <v>202209</v>
      </c>
      <c r="C170" s="99">
        <v>7</v>
      </c>
      <c r="D170" s="99">
        <v>24</v>
      </c>
      <c r="E170" s="103">
        <v>113.68192000000001</v>
      </c>
      <c r="F170" s="103">
        <v>119.39937</v>
      </c>
    </row>
    <row r="171" spans="1:6" x14ac:dyDescent="0.2">
      <c r="A171" s="4">
        <v>169</v>
      </c>
      <c r="B171" s="99">
        <v>202209</v>
      </c>
      <c r="C171" s="99">
        <v>8</v>
      </c>
      <c r="D171" s="99">
        <v>1</v>
      </c>
      <c r="E171" s="103">
        <v>84.772739999999999</v>
      </c>
      <c r="F171" s="103">
        <v>90.174880000000002</v>
      </c>
    </row>
    <row r="172" spans="1:6" x14ac:dyDescent="0.2">
      <c r="A172" s="4">
        <v>170</v>
      </c>
      <c r="B172" s="99">
        <v>202209</v>
      </c>
      <c r="C172" s="99">
        <v>8</v>
      </c>
      <c r="D172" s="99">
        <v>2</v>
      </c>
      <c r="E172" s="103">
        <v>77.327029999999993</v>
      </c>
      <c r="F172" s="103">
        <v>82.258260000000007</v>
      </c>
    </row>
    <row r="173" spans="1:6" x14ac:dyDescent="0.2">
      <c r="A173" s="4">
        <v>171</v>
      </c>
      <c r="B173" s="99">
        <v>202209</v>
      </c>
      <c r="C173" s="99">
        <v>8</v>
      </c>
      <c r="D173" s="99">
        <v>3</v>
      </c>
      <c r="E173" s="103">
        <v>92.804869999999994</v>
      </c>
      <c r="F173" s="103">
        <v>98.722350000000006</v>
      </c>
    </row>
    <row r="174" spans="1:6" x14ac:dyDescent="0.2">
      <c r="A174" s="4">
        <v>172</v>
      </c>
      <c r="B174" s="99">
        <v>202209</v>
      </c>
      <c r="C174" s="99">
        <v>8</v>
      </c>
      <c r="D174" s="99">
        <v>4</v>
      </c>
      <c r="E174" s="103">
        <v>92.804869999999994</v>
      </c>
      <c r="F174" s="103">
        <v>98.722350000000006</v>
      </c>
    </row>
    <row r="175" spans="1:6" x14ac:dyDescent="0.2">
      <c r="A175" s="4">
        <v>173</v>
      </c>
      <c r="B175" s="99">
        <v>202209</v>
      </c>
      <c r="C175" s="99">
        <v>8</v>
      </c>
      <c r="D175" s="99">
        <v>5</v>
      </c>
      <c r="E175" s="103">
        <v>92.804869999999994</v>
      </c>
      <c r="F175" s="103">
        <v>98.722350000000006</v>
      </c>
    </row>
    <row r="176" spans="1:6" x14ac:dyDescent="0.2">
      <c r="A176" s="4">
        <v>174</v>
      </c>
      <c r="B176" s="99">
        <v>202209</v>
      </c>
      <c r="C176" s="99">
        <v>8</v>
      </c>
      <c r="D176" s="99">
        <v>6</v>
      </c>
      <c r="E176" s="103">
        <v>101.62777</v>
      </c>
      <c r="F176" s="103">
        <v>108.10500999999999</v>
      </c>
    </row>
    <row r="177" spans="1:6" x14ac:dyDescent="0.2">
      <c r="A177" s="4">
        <v>175</v>
      </c>
      <c r="B177" s="99">
        <v>202209</v>
      </c>
      <c r="C177" s="99">
        <v>8</v>
      </c>
      <c r="D177" s="99">
        <v>7</v>
      </c>
      <c r="E177" s="103">
        <v>106.73671</v>
      </c>
      <c r="F177" s="103">
        <v>113.54268999999999</v>
      </c>
    </row>
    <row r="178" spans="1:6" x14ac:dyDescent="0.2">
      <c r="A178" s="4">
        <v>176</v>
      </c>
      <c r="B178" s="99">
        <v>202209</v>
      </c>
      <c r="C178" s="99">
        <v>8</v>
      </c>
      <c r="D178" s="99">
        <v>8</v>
      </c>
      <c r="E178" s="103">
        <v>97.700559999999996</v>
      </c>
      <c r="F178" s="103">
        <v>103.92901000000001</v>
      </c>
    </row>
    <row r="179" spans="1:6" x14ac:dyDescent="0.2">
      <c r="A179" s="4">
        <v>177</v>
      </c>
      <c r="B179" s="99">
        <v>202209</v>
      </c>
      <c r="C179" s="99">
        <v>8</v>
      </c>
      <c r="D179" s="99">
        <v>9</v>
      </c>
      <c r="E179" s="103">
        <v>99.832980000000006</v>
      </c>
      <c r="F179" s="103">
        <v>91.951899999999995</v>
      </c>
    </row>
    <row r="180" spans="1:6" x14ac:dyDescent="0.2">
      <c r="A180" s="4">
        <v>178</v>
      </c>
      <c r="B180" s="99">
        <v>202209</v>
      </c>
      <c r="C180" s="99">
        <v>8</v>
      </c>
      <c r="D180" s="99">
        <v>10</v>
      </c>
      <c r="E180" s="103">
        <v>99.832980000000006</v>
      </c>
      <c r="F180" s="103">
        <v>91.951899999999995</v>
      </c>
    </row>
    <row r="181" spans="1:6" x14ac:dyDescent="0.2">
      <c r="A181" s="4">
        <v>179</v>
      </c>
      <c r="B181" s="99">
        <v>202209</v>
      </c>
      <c r="C181" s="99">
        <v>8</v>
      </c>
      <c r="D181" s="99">
        <v>11</v>
      </c>
      <c r="E181" s="103">
        <v>93.942160000000001</v>
      </c>
      <c r="F181" s="103">
        <v>86.531989999999993</v>
      </c>
    </row>
    <row r="182" spans="1:6" x14ac:dyDescent="0.2">
      <c r="A182" s="4">
        <v>180</v>
      </c>
      <c r="B182" s="99">
        <v>202209</v>
      </c>
      <c r="C182" s="99">
        <v>8</v>
      </c>
      <c r="D182" s="99">
        <v>12</v>
      </c>
      <c r="E182" s="103">
        <v>77.753510000000006</v>
      </c>
      <c r="F182" s="103">
        <v>71.613910000000004</v>
      </c>
    </row>
    <row r="183" spans="1:6" x14ac:dyDescent="0.2">
      <c r="A183" s="4">
        <v>181</v>
      </c>
      <c r="B183" s="99">
        <v>202209</v>
      </c>
      <c r="C183" s="99">
        <v>8</v>
      </c>
      <c r="D183" s="99">
        <v>13</v>
      </c>
      <c r="E183" s="103">
        <v>72.573499999999996</v>
      </c>
      <c r="F183" s="103">
        <v>66.842609999999993</v>
      </c>
    </row>
    <row r="184" spans="1:6" x14ac:dyDescent="0.2">
      <c r="A184" s="4">
        <v>182</v>
      </c>
      <c r="B184" s="99">
        <v>202209</v>
      </c>
      <c r="C184" s="99">
        <v>8</v>
      </c>
      <c r="D184" s="99">
        <v>14</v>
      </c>
      <c r="E184" s="103">
        <v>62.204590000000003</v>
      </c>
      <c r="F184" s="103">
        <v>57.30001</v>
      </c>
    </row>
    <row r="185" spans="1:6" x14ac:dyDescent="0.2">
      <c r="A185" s="4">
        <v>183</v>
      </c>
      <c r="B185" s="99">
        <v>202209</v>
      </c>
      <c r="C185" s="99">
        <v>8</v>
      </c>
      <c r="D185" s="99">
        <v>15</v>
      </c>
      <c r="E185" s="103">
        <v>73.079949999999997</v>
      </c>
      <c r="F185" s="103">
        <v>67.313519999999997</v>
      </c>
    </row>
    <row r="186" spans="1:6" x14ac:dyDescent="0.2">
      <c r="A186" s="4">
        <v>184</v>
      </c>
      <c r="B186" s="99">
        <v>202209</v>
      </c>
      <c r="C186" s="99">
        <v>8</v>
      </c>
      <c r="D186" s="99">
        <v>16</v>
      </c>
      <c r="E186" s="103">
        <v>65.652000000000001</v>
      </c>
      <c r="F186" s="103">
        <v>60.471989999999998</v>
      </c>
    </row>
    <row r="187" spans="1:6" x14ac:dyDescent="0.2">
      <c r="A187" s="4">
        <v>185</v>
      </c>
      <c r="B187" s="99">
        <v>202209</v>
      </c>
      <c r="C187" s="99">
        <v>8</v>
      </c>
      <c r="D187" s="99">
        <v>17</v>
      </c>
      <c r="E187" s="103">
        <v>61.120600000000003</v>
      </c>
      <c r="F187" s="103">
        <v>56.295990000000003</v>
      </c>
    </row>
    <row r="188" spans="1:6" x14ac:dyDescent="0.2">
      <c r="A188" s="4">
        <v>186</v>
      </c>
      <c r="B188" s="99">
        <v>202209</v>
      </c>
      <c r="C188" s="99">
        <v>8</v>
      </c>
      <c r="D188" s="99">
        <v>18</v>
      </c>
      <c r="E188" s="103">
        <v>91.729770000000002</v>
      </c>
      <c r="F188" s="103">
        <v>84.488420000000005</v>
      </c>
    </row>
    <row r="189" spans="1:6" x14ac:dyDescent="0.2">
      <c r="A189" s="4">
        <v>187</v>
      </c>
      <c r="B189" s="99">
        <v>202209</v>
      </c>
      <c r="C189" s="99">
        <v>8</v>
      </c>
      <c r="D189" s="99">
        <v>19</v>
      </c>
      <c r="E189" s="103">
        <v>111.83674999999999</v>
      </c>
      <c r="F189" s="103">
        <v>113.78259</v>
      </c>
    </row>
    <row r="190" spans="1:6" x14ac:dyDescent="0.2">
      <c r="A190" s="4">
        <v>188</v>
      </c>
      <c r="B190" s="99">
        <v>202209</v>
      </c>
      <c r="C190" s="99">
        <v>8</v>
      </c>
      <c r="D190" s="99">
        <v>20</v>
      </c>
      <c r="E190" s="103">
        <v>105.19958</v>
      </c>
      <c r="F190" s="103">
        <v>107.02991</v>
      </c>
    </row>
    <row r="191" spans="1:6" x14ac:dyDescent="0.2">
      <c r="A191" s="4">
        <v>189</v>
      </c>
      <c r="B191" s="99">
        <v>202209</v>
      </c>
      <c r="C191" s="99">
        <v>8</v>
      </c>
      <c r="D191" s="99">
        <v>21</v>
      </c>
      <c r="E191" s="103">
        <v>95.914649999999995</v>
      </c>
      <c r="F191" s="103">
        <v>97.585049999999995</v>
      </c>
    </row>
    <row r="192" spans="1:6" x14ac:dyDescent="0.2">
      <c r="A192" s="4">
        <v>190</v>
      </c>
      <c r="B192" s="99">
        <v>202209</v>
      </c>
      <c r="C192" s="99">
        <v>8</v>
      </c>
      <c r="D192" s="99">
        <v>22</v>
      </c>
      <c r="E192" s="103">
        <v>95.914649999999995</v>
      </c>
      <c r="F192" s="103">
        <v>97.585049999999995</v>
      </c>
    </row>
    <row r="193" spans="1:6" x14ac:dyDescent="0.2">
      <c r="A193" s="4">
        <v>191</v>
      </c>
      <c r="B193" s="99">
        <v>202209</v>
      </c>
      <c r="C193" s="99">
        <v>8</v>
      </c>
      <c r="D193" s="99">
        <v>23</v>
      </c>
      <c r="E193" s="103">
        <v>106.53234999999999</v>
      </c>
      <c r="F193" s="103">
        <v>108.38045</v>
      </c>
    </row>
    <row r="194" spans="1:6" x14ac:dyDescent="0.2">
      <c r="A194" s="4">
        <v>192</v>
      </c>
      <c r="B194" s="99">
        <v>202209</v>
      </c>
      <c r="C194" s="99">
        <v>8</v>
      </c>
      <c r="D194" s="99">
        <v>24</v>
      </c>
      <c r="E194" s="103">
        <v>87.349419999999995</v>
      </c>
      <c r="F194" s="103">
        <v>88.868769999999998</v>
      </c>
    </row>
    <row r="195" spans="1:6" x14ac:dyDescent="0.2">
      <c r="A195" s="4">
        <v>193</v>
      </c>
      <c r="B195" s="99">
        <v>202209</v>
      </c>
      <c r="C195" s="99">
        <v>9</v>
      </c>
      <c r="D195" s="99">
        <v>1</v>
      </c>
      <c r="E195" s="103">
        <v>68.319090000000003</v>
      </c>
      <c r="F195" s="103">
        <v>71.34151</v>
      </c>
    </row>
    <row r="196" spans="1:6" x14ac:dyDescent="0.2">
      <c r="A196" s="4">
        <v>194</v>
      </c>
      <c r="B196" s="99">
        <v>202209</v>
      </c>
      <c r="C196" s="99">
        <v>9</v>
      </c>
      <c r="D196" s="99">
        <v>2</v>
      </c>
      <c r="E196" s="103">
        <v>70.68562</v>
      </c>
      <c r="F196" s="103">
        <v>73.814400000000006</v>
      </c>
    </row>
    <row r="197" spans="1:6" x14ac:dyDescent="0.2">
      <c r="A197" s="4">
        <v>195</v>
      </c>
      <c r="B197" s="99">
        <v>202209</v>
      </c>
      <c r="C197" s="99">
        <v>9</v>
      </c>
      <c r="D197" s="99">
        <v>3</v>
      </c>
      <c r="E197" s="103">
        <v>91.869140000000002</v>
      </c>
      <c r="F197" s="103">
        <v>95.937439999999995</v>
      </c>
    </row>
    <row r="198" spans="1:6" x14ac:dyDescent="0.2">
      <c r="A198" s="4">
        <v>196</v>
      </c>
      <c r="B198" s="99">
        <v>202209</v>
      </c>
      <c r="C198" s="99">
        <v>9</v>
      </c>
      <c r="D198" s="99">
        <v>4</v>
      </c>
      <c r="E198" s="103">
        <v>91.869140000000002</v>
      </c>
      <c r="F198" s="103">
        <v>95.937439999999995</v>
      </c>
    </row>
    <row r="199" spans="1:6" x14ac:dyDescent="0.2">
      <c r="A199" s="4">
        <v>197</v>
      </c>
      <c r="B199" s="99">
        <v>202209</v>
      </c>
      <c r="C199" s="99">
        <v>9</v>
      </c>
      <c r="D199" s="99">
        <v>5</v>
      </c>
      <c r="E199" s="103">
        <v>91.869140000000002</v>
      </c>
      <c r="F199" s="103">
        <v>95.937439999999995</v>
      </c>
    </row>
    <row r="200" spans="1:6" x14ac:dyDescent="0.2">
      <c r="A200" s="4">
        <v>198</v>
      </c>
      <c r="B200" s="99">
        <v>202209</v>
      </c>
      <c r="C200" s="99">
        <v>9</v>
      </c>
      <c r="D200" s="99">
        <v>6</v>
      </c>
      <c r="E200" s="103">
        <v>91.869140000000002</v>
      </c>
      <c r="F200" s="103">
        <v>100.21845999999999</v>
      </c>
    </row>
    <row r="201" spans="1:6" x14ac:dyDescent="0.2">
      <c r="A201" s="4">
        <v>199</v>
      </c>
      <c r="B201" s="99">
        <v>202209</v>
      </c>
      <c r="C201" s="99">
        <v>9</v>
      </c>
      <c r="D201" s="99">
        <v>7</v>
      </c>
      <c r="E201" s="103">
        <v>91.869140000000002</v>
      </c>
      <c r="F201" s="103">
        <v>111.9802</v>
      </c>
    </row>
    <row r="202" spans="1:6" x14ac:dyDescent="0.2">
      <c r="A202" s="4">
        <v>200</v>
      </c>
      <c r="B202" s="99">
        <v>202209</v>
      </c>
      <c r="C202" s="99">
        <v>9</v>
      </c>
      <c r="D202" s="99">
        <v>8</v>
      </c>
      <c r="E202" s="103">
        <v>88.394689999999997</v>
      </c>
      <c r="F202" s="103">
        <v>103.00157</v>
      </c>
    </row>
    <row r="203" spans="1:6" x14ac:dyDescent="0.2">
      <c r="A203" s="4">
        <v>201</v>
      </c>
      <c r="B203" s="99">
        <v>202209</v>
      </c>
      <c r="C203" s="99">
        <v>9</v>
      </c>
      <c r="D203" s="99">
        <v>9</v>
      </c>
      <c r="E203" s="103">
        <v>97.701260000000005</v>
      </c>
      <c r="F203" s="103">
        <v>95.068830000000005</v>
      </c>
    </row>
    <row r="204" spans="1:6" x14ac:dyDescent="0.2">
      <c r="A204" s="4">
        <v>202</v>
      </c>
      <c r="B204" s="99">
        <v>202209</v>
      </c>
      <c r="C204" s="99">
        <v>9</v>
      </c>
      <c r="D204" s="99">
        <v>10</v>
      </c>
      <c r="E204" s="103">
        <v>99.491669999999999</v>
      </c>
      <c r="F204" s="103">
        <v>96.814920000000001</v>
      </c>
    </row>
    <row r="205" spans="1:6" x14ac:dyDescent="0.2">
      <c r="A205" s="4">
        <v>203</v>
      </c>
      <c r="B205" s="99">
        <v>202209</v>
      </c>
      <c r="C205" s="99">
        <v>9</v>
      </c>
      <c r="D205" s="99">
        <v>11</v>
      </c>
      <c r="E205" s="103">
        <v>81.312830000000005</v>
      </c>
      <c r="F205" s="103">
        <v>79.123570000000001</v>
      </c>
    </row>
    <row r="206" spans="1:6" x14ac:dyDescent="0.2">
      <c r="A206" s="4">
        <v>204</v>
      </c>
      <c r="B206" s="99">
        <v>202209</v>
      </c>
      <c r="C206" s="99">
        <v>9</v>
      </c>
      <c r="D206" s="99">
        <v>12</v>
      </c>
      <c r="E206" s="103">
        <v>73.521900000000002</v>
      </c>
      <c r="F206" s="103">
        <v>71.545360000000002</v>
      </c>
    </row>
    <row r="207" spans="1:6" x14ac:dyDescent="0.2">
      <c r="A207" s="4">
        <v>205</v>
      </c>
      <c r="B207" s="99">
        <v>202209</v>
      </c>
      <c r="C207" s="99">
        <v>9</v>
      </c>
      <c r="D207" s="99">
        <v>13</v>
      </c>
      <c r="E207" s="103">
        <v>64.756</v>
      </c>
      <c r="F207" s="103">
        <v>63.018770000000004</v>
      </c>
    </row>
    <row r="208" spans="1:6" x14ac:dyDescent="0.2">
      <c r="A208" s="4">
        <v>206</v>
      </c>
      <c r="B208" s="99">
        <v>202209</v>
      </c>
      <c r="C208" s="99">
        <v>9</v>
      </c>
      <c r="D208" s="99">
        <v>14</v>
      </c>
      <c r="E208" s="103">
        <v>60.377479999999998</v>
      </c>
      <c r="F208" s="103">
        <v>58.755479999999999</v>
      </c>
    </row>
    <row r="209" spans="1:6" x14ac:dyDescent="0.2">
      <c r="A209" s="4">
        <v>207</v>
      </c>
      <c r="B209" s="99">
        <v>202209</v>
      </c>
      <c r="C209" s="99">
        <v>9</v>
      </c>
      <c r="D209" s="99">
        <v>15</v>
      </c>
      <c r="E209" s="103">
        <v>60.377479999999998</v>
      </c>
      <c r="F209" s="103">
        <v>58.755479999999999</v>
      </c>
    </row>
    <row r="210" spans="1:6" x14ac:dyDescent="0.2">
      <c r="A210" s="4">
        <v>208</v>
      </c>
      <c r="B210" s="99">
        <v>202209</v>
      </c>
      <c r="C210" s="99">
        <v>9</v>
      </c>
      <c r="D210" s="99">
        <v>16</v>
      </c>
      <c r="E210" s="103">
        <v>60.377479999999998</v>
      </c>
      <c r="F210" s="103">
        <v>58.755479999999999</v>
      </c>
    </row>
    <row r="211" spans="1:6" x14ac:dyDescent="0.2">
      <c r="A211" s="4">
        <v>209</v>
      </c>
      <c r="B211" s="99">
        <v>202209</v>
      </c>
      <c r="C211" s="99">
        <v>9</v>
      </c>
      <c r="D211" s="99">
        <v>17</v>
      </c>
      <c r="E211" s="103">
        <v>60.377479999999998</v>
      </c>
      <c r="F211" s="103">
        <v>58.755479999999999</v>
      </c>
    </row>
    <row r="212" spans="1:6" x14ac:dyDescent="0.2">
      <c r="A212" s="4">
        <v>210</v>
      </c>
      <c r="B212" s="99">
        <v>202209</v>
      </c>
      <c r="C212" s="99">
        <v>9</v>
      </c>
      <c r="D212" s="99">
        <v>18</v>
      </c>
      <c r="E212" s="103">
        <v>70.118359999999996</v>
      </c>
      <c r="F212" s="103">
        <v>68.230450000000005</v>
      </c>
    </row>
    <row r="213" spans="1:6" x14ac:dyDescent="0.2">
      <c r="A213" s="4">
        <v>211</v>
      </c>
      <c r="B213" s="99">
        <v>202209</v>
      </c>
      <c r="C213" s="99">
        <v>9</v>
      </c>
      <c r="D213" s="99">
        <v>19</v>
      </c>
      <c r="E213" s="103">
        <v>11.132429999999999</v>
      </c>
      <c r="F213" s="103">
        <v>71.465590000000006</v>
      </c>
    </row>
    <row r="214" spans="1:6" x14ac:dyDescent="0.2">
      <c r="A214" s="4">
        <v>212</v>
      </c>
      <c r="B214" s="99">
        <v>202209</v>
      </c>
      <c r="C214" s="99">
        <v>9</v>
      </c>
      <c r="D214" s="99">
        <v>20</v>
      </c>
      <c r="E214" s="103">
        <v>0</v>
      </c>
      <c r="F214" s="103">
        <v>69.090199999999996</v>
      </c>
    </row>
    <row r="215" spans="1:6" x14ac:dyDescent="0.2">
      <c r="A215" s="4">
        <v>213</v>
      </c>
      <c r="B215" s="99">
        <v>202209</v>
      </c>
      <c r="C215" s="99">
        <v>9</v>
      </c>
      <c r="D215" s="99">
        <v>21</v>
      </c>
      <c r="E215" s="103">
        <v>0</v>
      </c>
      <c r="F215" s="103">
        <v>93.340469999999996</v>
      </c>
    </row>
    <row r="216" spans="1:6" x14ac:dyDescent="0.2">
      <c r="A216" s="4">
        <v>214</v>
      </c>
      <c r="B216" s="99">
        <v>202209</v>
      </c>
      <c r="C216" s="99">
        <v>9</v>
      </c>
      <c r="D216" s="99">
        <v>22</v>
      </c>
      <c r="E216" s="103">
        <v>0</v>
      </c>
      <c r="F216" s="103">
        <v>96.797190000000001</v>
      </c>
    </row>
    <row r="217" spans="1:6" x14ac:dyDescent="0.2">
      <c r="A217" s="4">
        <v>215</v>
      </c>
      <c r="B217" s="99">
        <v>202209</v>
      </c>
      <c r="C217" s="99">
        <v>9</v>
      </c>
      <c r="D217" s="99">
        <v>23</v>
      </c>
      <c r="E217" s="103">
        <v>0</v>
      </c>
      <c r="F217" s="103">
        <v>95.83108</v>
      </c>
    </row>
    <row r="218" spans="1:6" x14ac:dyDescent="0.2">
      <c r="A218" s="4">
        <v>216</v>
      </c>
      <c r="B218" s="99">
        <v>202209</v>
      </c>
      <c r="C218" s="99">
        <v>9</v>
      </c>
      <c r="D218" s="99">
        <v>24</v>
      </c>
      <c r="E218" s="103">
        <v>0</v>
      </c>
      <c r="F218" s="103">
        <v>97.213769999999997</v>
      </c>
    </row>
    <row r="219" spans="1:6" x14ac:dyDescent="0.2">
      <c r="A219" s="4">
        <v>217</v>
      </c>
      <c r="B219" s="99">
        <v>202209</v>
      </c>
      <c r="C219" s="99">
        <v>10</v>
      </c>
      <c r="D219" s="99">
        <v>1</v>
      </c>
      <c r="E219" s="103">
        <v>0</v>
      </c>
      <c r="F219" s="103">
        <v>101.32841000000001</v>
      </c>
    </row>
    <row r="220" spans="1:6" x14ac:dyDescent="0.2">
      <c r="A220" s="4">
        <v>218</v>
      </c>
      <c r="B220" s="99">
        <v>202209</v>
      </c>
      <c r="C220" s="99">
        <v>10</v>
      </c>
      <c r="D220" s="99">
        <v>2</v>
      </c>
      <c r="E220" s="103">
        <v>0</v>
      </c>
      <c r="F220" s="103">
        <v>106.68513</v>
      </c>
    </row>
    <row r="221" spans="1:6" x14ac:dyDescent="0.2">
      <c r="A221" s="4">
        <v>219</v>
      </c>
      <c r="B221" s="99">
        <v>202209</v>
      </c>
      <c r="C221" s="99">
        <v>10</v>
      </c>
      <c r="D221" s="99">
        <v>3</v>
      </c>
      <c r="E221" s="103">
        <v>0</v>
      </c>
      <c r="F221" s="103">
        <v>106.68513</v>
      </c>
    </row>
    <row r="222" spans="1:6" x14ac:dyDescent="0.2">
      <c r="A222" s="4">
        <v>220</v>
      </c>
      <c r="B222" s="99">
        <v>202209</v>
      </c>
      <c r="C222" s="99">
        <v>10</v>
      </c>
      <c r="D222" s="99">
        <v>4</v>
      </c>
      <c r="E222" s="103">
        <v>0</v>
      </c>
      <c r="F222" s="103">
        <v>106.68513</v>
      </c>
    </row>
    <row r="223" spans="1:6" x14ac:dyDescent="0.2">
      <c r="A223" s="4">
        <v>221</v>
      </c>
      <c r="B223" s="99">
        <v>202209</v>
      </c>
      <c r="C223" s="99">
        <v>10</v>
      </c>
      <c r="D223" s="99">
        <v>5</v>
      </c>
      <c r="E223" s="103">
        <v>0</v>
      </c>
      <c r="F223" s="103">
        <v>106.68513</v>
      </c>
    </row>
    <row r="224" spans="1:6" x14ac:dyDescent="0.2">
      <c r="A224" s="4">
        <v>222</v>
      </c>
      <c r="B224" s="99">
        <v>202209</v>
      </c>
      <c r="C224" s="99">
        <v>10</v>
      </c>
      <c r="D224" s="99">
        <v>6</v>
      </c>
      <c r="E224" s="103">
        <v>0</v>
      </c>
      <c r="F224" s="103">
        <v>106.68513</v>
      </c>
    </row>
    <row r="225" spans="1:6" x14ac:dyDescent="0.2">
      <c r="A225" s="4">
        <v>223</v>
      </c>
      <c r="B225" s="99">
        <v>202209</v>
      </c>
      <c r="C225" s="99">
        <v>10</v>
      </c>
      <c r="D225" s="99">
        <v>7</v>
      </c>
      <c r="E225" s="103">
        <v>0</v>
      </c>
      <c r="F225" s="103">
        <v>106.68513</v>
      </c>
    </row>
    <row r="226" spans="1:6" x14ac:dyDescent="0.2">
      <c r="A226" s="4">
        <v>224</v>
      </c>
      <c r="B226" s="99">
        <v>202209</v>
      </c>
      <c r="C226" s="99">
        <v>10</v>
      </c>
      <c r="D226" s="99">
        <v>8</v>
      </c>
      <c r="E226" s="103">
        <v>0</v>
      </c>
      <c r="F226" s="103">
        <v>77.135050000000007</v>
      </c>
    </row>
    <row r="227" spans="1:6" x14ac:dyDescent="0.2">
      <c r="A227" s="4">
        <v>225</v>
      </c>
      <c r="B227" s="99">
        <v>202209</v>
      </c>
      <c r="C227" s="99">
        <v>10</v>
      </c>
      <c r="D227" s="99">
        <v>9</v>
      </c>
      <c r="E227" s="103">
        <v>24.625070000000001</v>
      </c>
      <c r="F227" s="103">
        <v>57.646450000000002</v>
      </c>
    </row>
    <row r="228" spans="1:6" x14ac:dyDescent="0.2">
      <c r="A228" s="4">
        <v>226</v>
      </c>
      <c r="B228" s="99">
        <v>202209</v>
      </c>
      <c r="C228" s="99">
        <v>10</v>
      </c>
      <c r="D228" s="99">
        <v>10</v>
      </c>
      <c r="E228" s="103">
        <v>76.69453</v>
      </c>
      <c r="F228" s="103">
        <v>74.817920000000001</v>
      </c>
    </row>
    <row r="229" spans="1:6" x14ac:dyDescent="0.2">
      <c r="A229" s="4">
        <v>227</v>
      </c>
      <c r="B229" s="99">
        <v>202209</v>
      </c>
      <c r="C229" s="99">
        <v>10</v>
      </c>
      <c r="D229" s="99">
        <v>11</v>
      </c>
      <c r="E229" s="103">
        <v>85.258240000000001</v>
      </c>
      <c r="F229" s="103">
        <v>83.170180000000002</v>
      </c>
    </row>
    <row r="230" spans="1:6" x14ac:dyDescent="0.2">
      <c r="A230" s="4">
        <v>228</v>
      </c>
      <c r="B230" s="99">
        <v>202209</v>
      </c>
      <c r="C230" s="99">
        <v>10</v>
      </c>
      <c r="D230" s="99">
        <v>12</v>
      </c>
      <c r="E230" s="103">
        <v>68.818029999999993</v>
      </c>
      <c r="F230" s="103">
        <v>67.126440000000002</v>
      </c>
    </row>
    <row r="231" spans="1:6" x14ac:dyDescent="0.2">
      <c r="A231" s="4">
        <v>229</v>
      </c>
      <c r="B231" s="99">
        <v>202209</v>
      </c>
      <c r="C231" s="99">
        <v>10</v>
      </c>
      <c r="D231" s="99">
        <v>13</v>
      </c>
      <c r="E231" s="103">
        <v>59.100160000000002</v>
      </c>
      <c r="F231" s="103">
        <v>57.646450000000002</v>
      </c>
    </row>
    <row r="232" spans="1:6" x14ac:dyDescent="0.2">
      <c r="A232" s="4">
        <v>230</v>
      </c>
      <c r="B232" s="99">
        <v>202209</v>
      </c>
      <c r="C232" s="99">
        <v>10</v>
      </c>
      <c r="D232" s="99">
        <v>14</v>
      </c>
      <c r="E232" s="103">
        <v>59.928339999999999</v>
      </c>
      <c r="F232" s="103">
        <v>58.457000000000001</v>
      </c>
    </row>
    <row r="233" spans="1:6" x14ac:dyDescent="0.2">
      <c r="A233" s="4">
        <v>231</v>
      </c>
      <c r="B233" s="99">
        <v>202209</v>
      </c>
      <c r="C233" s="99">
        <v>10</v>
      </c>
      <c r="D233" s="99">
        <v>15</v>
      </c>
      <c r="E233" s="103">
        <v>69.0471</v>
      </c>
      <c r="F233" s="103">
        <v>67.355509999999995</v>
      </c>
    </row>
    <row r="234" spans="1:6" x14ac:dyDescent="0.2">
      <c r="A234" s="4">
        <v>232</v>
      </c>
      <c r="B234" s="99">
        <v>202209</v>
      </c>
      <c r="C234" s="99">
        <v>10</v>
      </c>
      <c r="D234" s="99">
        <v>16</v>
      </c>
      <c r="E234" s="103">
        <v>69.0471</v>
      </c>
      <c r="F234" s="103">
        <v>67.355509999999995</v>
      </c>
    </row>
    <row r="235" spans="1:6" x14ac:dyDescent="0.2">
      <c r="A235" s="4">
        <v>233</v>
      </c>
      <c r="B235" s="99">
        <v>202209</v>
      </c>
      <c r="C235" s="99">
        <v>10</v>
      </c>
      <c r="D235" s="99">
        <v>17</v>
      </c>
      <c r="E235" s="103">
        <v>69.0471</v>
      </c>
      <c r="F235" s="103">
        <v>67.355509999999995</v>
      </c>
    </row>
    <row r="236" spans="1:6" x14ac:dyDescent="0.2">
      <c r="A236" s="4">
        <v>234</v>
      </c>
      <c r="B236" s="99">
        <v>202209</v>
      </c>
      <c r="C236" s="99">
        <v>10</v>
      </c>
      <c r="D236" s="99">
        <v>18</v>
      </c>
      <c r="E236" s="103">
        <v>78.668059999999997</v>
      </c>
      <c r="F236" s="103">
        <v>76.738579999999999</v>
      </c>
    </row>
    <row r="237" spans="1:6" x14ac:dyDescent="0.2">
      <c r="A237" s="4">
        <v>235</v>
      </c>
      <c r="B237" s="99">
        <v>202209</v>
      </c>
      <c r="C237" s="99">
        <v>10</v>
      </c>
      <c r="D237" s="99">
        <v>19</v>
      </c>
      <c r="E237" s="103">
        <v>109.04631999999999</v>
      </c>
      <c r="F237" s="103">
        <v>109.32825</v>
      </c>
    </row>
    <row r="238" spans="1:6" x14ac:dyDescent="0.2">
      <c r="A238" s="4">
        <v>236</v>
      </c>
      <c r="B238" s="99">
        <v>202209</v>
      </c>
      <c r="C238" s="99">
        <v>10</v>
      </c>
      <c r="D238" s="99">
        <v>20</v>
      </c>
      <c r="E238" s="103">
        <v>109.04631999999999</v>
      </c>
      <c r="F238" s="103">
        <v>109.32825</v>
      </c>
    </row>
    <row r="239" spans="1:6" x14ac:dyDescent="0.2">
      <c r="A239" s="4">
        <v>237</v>
      </c>
      <c r="B239" s="99">
        <v>202209</v>
      </c>
      <c r="C239" s="99">
        <v>10</v>
      </c>
      <c r="D239" s="99">
        <v>21</v>
      </c>
      <c r="E239" s="103">
        <v>109.04631999999999</v>
      </c>
      <c r="F239" s="103">
        <v>109.32825</v>
      </c>
    </row>
    <row r="240" spans="1:6" x14ac:dyDescent="0.2">
      <c r="A240" s="4">
        <v>238</v>
      </c>
      <c r="B240" s="99">
        <v>202209</v>
      </c>
      <c r="C240" s="99">
        <v>10</v>
      </c>
      <c r="D240" s="99">
        <v>22</v>
      </c>
      <c r="E240" s="103">
        <v>109.04631999999999</v>
      </c>
      <c r="F240" s="103">
        <v>109.32825</v>
      </c>
    </row>
    <row r="241" spans="1:6" x14ac:dyDescent="0.2">
      <c r="A241" s="4">
        <v>239</v>
      </c>
      <c r="B241" s="99">
        <v>202209</v>
      </c>
      <c r="C241" s="99">
        <v>10</v>
      </c>
      <c r="D241" s="99">
        <v>23</v>
      </c>
      <c r="E241" s="103">
        <v>108.67628000000001</v>
      </c>
      <c r="F241" s="103">
        <v>108.95822</v>
      </c>
    </row>
    <row r="242" spans="1:6" x14ac:dyDescent="0.2">
      <c r="A242" s="4">
        <v>240</v>
      </c>
      <c r="B242" s="99">
        <v>202209</v>
      </c>
      <c r="C242" s="99">
        <v>10</v>
      </c>
      <c r="D242" s="99">
        <v>24</v>
      </c>
      <c r="E242" s="103">
        <v>106.80848</v>
      </c>
      <c r="F242" s="103">
        <v>107.08159999999999</v>
      </c>
    </row>
    <row r="243" spans="1:6" x14ac:dyDescent="0.2">
      <c r="A243" s="4">
        <v>241</v>
      </c>
      <c r="B243" s="99">
        <v>202209</v>
      </c>
      <c r="C243" s="99">
        <v>11</v>
      </c>
      <c r="D243" s="99">
        <v>1</v>
      </c>
      <c r="E243" s="103">
        <v>0</v>
      </c>
      <c r="F243" s="103">
        <v>0</v>
      </c>
    </row>
    <row r="244" spans="1:6" x14ac:dyDescent="0.2">
      <c r="A244" s="4">
        <v>242</v>
      </c>
      <c r="B244" s="99">
        <v>202209</v>
      </c>
      <c r="C244" s="99">
        <v>11</v>
      </c>
      <c r="D244" s="99">
        <v>2</v>
      </c>
      <c r="E244" s="103">
        <v>87.540130000000005</v>
      </c>
      <c r="F244" s="103">
        <v>89.637010000000004</v>
      </c>
    </row>
    <row r="245" spans="1:6" x14ac:dyDescent="0.2">
      <c r="A245" s="4">
        <v>243</v>
      </c>
      <c r="B245" s="99">
        <v>202209</v>
      </c>
      <c r="C245" s="99">
        <v>11</v>
      </c>
      <c r="D245" s="99">
        <v>3</v>
      </c>
      <c r="E245" s="103">
        <v>80.932329999999993</v>
      </c>
      <c r="F245" s="103">
        <v>82.870620000000002</v>
      </c>
    </row>
    <row r="246" spans="1:6" x14ac:dyDescent="0.2">
      <c r="A246" s="4">
        <v>244</v>
      </c>
      <c r="B246" s="99">
        <v>202209</v>
      </c>
      <c r="C246" s="99">
        <v>11</v>
      </c>
      <c r="D246" s="99">
        <v>4</v>
      </c>
      <c r="E246" s="103">
        <v>79.945570000000004</v>
      </c>
      <c r="F246" s="103">
        <v>82.870620000000002</v>
      </c>
    </row>
    <row r="247" spans="1:6" x14ac:dyDescent="0.2">
      <c r="A247" s="4">
        <v>245</v>
      </c>
      <c r="B247" s="99">
        <v>202209</v>
      </c>
      <c r="C247" s="99">
        <v>11</v>
      </c>
      <c r="D247" s="99">
        <v>5</v>
      </c>
      <c r="E247" s="103">
        <v>90.385890000000003</v>
      </c>
      <c r="F247" s="103">
        <v>93.011390000000006</v>
      </c>
    </row>
    <row r="248" spans="1:6" x14ac:dyDescent="0.2">
      <c r="A248" s="4">
        <v>246</v>
      </c>
      <c r="B248" s="99">
        <v>202209</v>
      </c>
      <c r="C248" s="99">
        <v>11</v>
      </c>
      <c r="D248" s="99">
        <v>6</v>
      </c>
      <c r="E248" s="103">
        <v>105.68956</v>
      </c>
      <c r="F248" s="103">
        <v>108.22695</v>
      </c>
    </row>
    <row r="249" spans="1:6" x14ac:dyDescent="0.2">
      <c r="A249" s="4">
        <v>247</v>
      </c>
      <c r="B249" s="99">
        <v>202209</v>
      </c>
      <c r="C249" s="99">
        <v>11</v>
      </c>
      <c r="D249" s="99">
        <v>7</v>
      </c>
      <c r="E249" s="103">
        <v>98.244770000000003</v>
      </c>
      <c r="F249" s="103">
        <v>100.58834</v>
      </c>
    </row>
    <row r="250" spans="1:6" x14ac:dyDescent="0.2">
      <c r="A250" s="4">
        <v>248</v>
      </c>
      <c r="B250" s="99">
        <v>202209</v>
      </c>
      <c r="C250" s="99">
        <v>11</v>
      </c>
      <c r="D250" s="99">
        <v>8</v>
      </c>
      <c r="E250" s="103">
        <v>97.258009999999999</v>
      </c>
      <c r="F250" s="103">
        <v>99.583950000000002</v>
      </c>
    </row>
    <row r="251" spans="1:6" x14ac:dyDescent="0.2">
      <c r="A251" s="4">
        <v>249</v>
      </c>
      <c r="B251" s="99">
        <v>202209</v>
      </c>
      <c r="C251" s="99">
        <v>11</v>
      </c>
      <c r="D251" s="99">
        <v>9</v>
      </c>
      <c r="E251" s="103">
        <v>87.443219999999997</v>
      </c>
      <c r="F251" s="103">
        <v>82.852999999999994</v>
      </c>
    </row>
    <row r="252" spans="1:6" x14ac:dyDescent="0.2">
      <c r="A252" s="4">
        <v>250</v>
      </c>
      <c r="B252" s="99">
        <v>202209</v>
      </c>
      <c r="C252" s="99">
        <v>11</v>
      </c>
      <c r="D252" s="99">
        <v>10</v>
      </c>
      <c r="E252" s="103">
        <v>81.038060000000002</v>
      </c>
      <c r="F252" s="103">
        <v>76.782640000000001</v>
      </c>
    </row>
    <row r="253" spans="1:6" x14ac:dyDescent="0.2">
      <c r="A253" s="4">
        <v>251</v>
      </c>
      <c r="B253" s="99">
        <v>202209</v>
      </c>
      <c r="C253" s="99">
        <v>11</v>
      </c>
      <c r="D253" s="99">
        <v>11</v>
      </c>
      <c r="E253" s="103">
        <v>81.637169999999998</v>
      </c>
      <c r="F253" s="103">
        <v>77.346500000000006</v>
      </c>
    </row>
    <row r="254" spans="1:6" x14ac:dyDescent="0.2">
      <c r="A254" s="4">
        <v>252</v>
      </c>
      <c r="B254" s="99">
        <v>202209</v>
      </c>
      <c r="C254" s="99">
        <v>11</v>
      </c>
      <c r="D254" s="99">
        <v>12</v>
      </c>
      <c r="E254" s="103">
        <v>81.637169999999998</v>
      </c>
      <c r="F254" s="103">
        <v>77.346500000000006</v>
      </c>
    </row>
    <row r="255" spans="1:6" x14ac:dyDescent="0.2">
      <c r="A255" s="4">
        <v>253</v>
      </c>
      <c r="B255" s="99">
        <v>202209</v>
      </c>
      <c r="C255" s="99">
        <v>11</v>
      </c>
      <c r="D255" s="99">
        <v>13</v>
      </c>
      <c r="E255" s="103">
        <v>81.637169999999998</v>
      </c>
      <c r="F255" s="103">
        <v>77.346500000000006</v>
      </c>
    </row>
    <row r="256" spans="1:6" x14ac:dyDescent="0.2">
      <c r="A256" s="4">
        <v>254</v>
      </c>
      <c r="B256" s="99">
        <v>202209</v>
      </c>
      <c r="C256" s="99">
        <v>11</v>
      </c>
      <c r="D256" s="99">
        <v>14</v>
      </c>
      <c r="E256" s="103">
        <v>81.637169999999998</v>
      </c>
      <c r="F256" s="103">
        <v>77.346500000000006</v>
      </c>
    </row>
    <row r="257" spans="1:6" x14ac:dyDescent="0.2">
      <c r="A257" s="4">
        <v>255</v>
      </c>
      <c r="B257" s="99">
        <v>202209</v>
      </c>
      <c r="C257" s="99">
        <v>11</v>
      </c>
      <c r="D257" s="99">
        <v>15</v>
      </c>
      <c r="E257" s="103">
        <v>81.637169999999998</v>
      </c>
      <c r="F257" s="103">
        <v>77.346500000000006</v>
      </c>
    </row>
    <row r="258" spans="1:6" x14ac:dyDescent="0.2">
      <c r="A258" s="4">
        <v>256</v>
      </c>
      <c r="B258" s="99">
        <v>202209</v>
      </c>
      <c r="C258" s="99">
        <v>11</v>
      </c>
      <c r="D258" s="99">
        <v>16</v>
      </c>
      <c r="E258" s="103">
        <v>81.637169999999998</v>
      </c>
      <c r="F258" s="103">
        <v>77.346500000000006</v>
      </c>
    </row>
    <row r="259" spans="1:6" x14ac:dyDescent="0.2">
      <c r="A259" s="4">
        <v>257</v>
      </c>
      <c r="B259" s="99">
        <v>202209</v>
      </c>
      <c r="C259" s="99">
        <v>11</v>
      </c>
      <c r="D259" s="99">
        <v>17</v>
      </c>
      <c r="E259" s="103">
        <v>81.637169999999998</v>
      </c>
      <c r="F259" s="103">
        <v>77.346500000000006</v>
      </c>
    </row>
    <row r="260" spans="1:6" x14ac:dyDescent="0.2">
      <c r="A260" s="4">
        <v>258</v>
      </c>
      <c r="B260" s="99">
        <v>202209</v>
      </c>
      <c r="C260" s="99">
        <v>11</v>
      </c>
      <c r="D260" s="99">
        <v>18</v>
      </c>
      <c r="E260" s="103">
        <v>95.169939999999997</v>
      </c>
      <c r="F260" s="103">
        <v>90.165629999999993</v>
      </c>
    </row>
    <row r="261" spans="1:6" x14ac:dyDescent="0.2">
      <c r="A261" s="4">
        <v>259</v>
      </c>
      <c r="B261" s="99">
        <v>202209</v>
      </c>
      <c r="C261" s="99">
        <v>11</v>
      </c>
      <c r="D261" s="99">
        <v>19</v>
      </c>
      <c r="E261" s="103">
        <v>97.672089999999997</v>
      </c>
      <c r="F261" s="103">
        <v>98.33287</v>
      </c>
    </row>
    <row r="262" spans="1:6" x14ac:dyDescent="0.2">
      <c r="A262" s="4">
        <v>260</v>
      </c>
      <c r="B262" s="99">
        <v>202209</v>
      </c>
      <c r="C262" s="99">
        <v>11</v>
      </c>
      <c r="D262" s="99">
        <v>20</v>
      </c>
      <c r="E262" s="103">
        <v>101.42532</v>
      </c>
      <c r="F262" s="103">
        <v>102.11254</v>
      </c>
    </row>
    <row r="263" spans="1:6" x14ac:dyDescent="0.2">
      <c r="A263" s="4">
        <v>261</v>
      </c>
      <c r="B263" s="99">
        <v>202209</v>
      </c>
      <c r="C263" s="99">
        <v>11</v>
      </c>
      <c r="D263" s="99">
        <v>21</v>
      </c>
      <c r="E263" s="103">
        <v>110.17404999999999</v>
      </c>
      <c r="F263" s="103">
        <v>110.92294</v>
      </c>
    </row>
    <row r="264" spans="1:6" x14ac:dyDescent="0.2">
      <c r="A264" s="4">
        <v>262</v>
      </c>
      <c r="B264" s="99">
        <v>202209</v>
      </c>
      <c r="C264" s="99">
        <v>11</v>
      </c>
      <c r="D264" s="99">
        <v>22</v>
      </c>
      <c r="E264" s="103">
        <v>110.17404999999999</v>
      </c>
      <c r="F264" s="103">
        <v>110.92294</v>
      </c>
    </row>
    <row r="265" spans="1:6" x14ac:dyDescent="0.2">
      <c r="A265" s="4">
        <v>263</v>
      </c>
      <c r="B265" s="99">
        <v>202209</v>
      </c>
      <c r="C265" s="99">
        <v>11</v>
      </c>
      <c r="D265" s="99">
        <v>23</v>
      </c>
      <c r="E265" s="103">
        <v>109.83045</v>
      </c>
      <c r="F265" s="103">
        <v>110.57052</v>
      </c>
    </row>
    <row r="266" spans="1:6" x14ac:dyDescent="0.2">
      <c r="A266" s="4">
        <v>264</v>
      </c>
      <c r="B266" s="99">
        <v>202209</v>
      </c>
      <c r="C266" s="99">
        <v>11</v>
      </c>
      <c r="D266" s="99">
        <v>24</v>
      </c>
      <c r="E266" s="103">
        <v>105.26666</v>
      </c>
      <c r="F266" s="103">
        <v>105.9803</v>
      </c>
    </row>
    <row r="267" spans="1:6" x14ac:dyDescent="0.2">
      <c r="A267" s="4">
        <v>265</v>
      </c>
      <c r="B267" s="99">
        <v>202209</v>
      </c>
      <c r="C267" s="99">
        <v>12</v>
      </c>
      <c r="D267" s="99">
        <v>1</v>
      </c>
      <c r="E267" s="103">
        <v>96.394589999999994</v>
      </c>
      <c r="F267" s="103">
        <v>91.557680000000005</v>
      </c>
    </row>
    <row r="268" spans="1:6" x14ac:dyDescent="0.2">
      <c r="A268" s="4">
        <v>266</v>
      </c>
      <c r="B268" s="99">
        <v>202209</v>
      </c>
      <c r="C268" s="99">
        <v>12</v>
      </c>
      <c r="D268" s="99">
        <v>2</v>
      </c>
      <c r="E268" s="103">
        <v>95.328530000000001</v>
      </c>
      <c r="F268" s="103">
        <v>90.544479999999993</v>
      </c>
    </row>
    <row r="269" spans="1:6" x14ac:dyDescent="0.2">
      <c r="A269" s="4">
        <v>267</v>
      </c>
      <c r="B269" s="99">
        <v>202209</v>
      </c>
      <c r="C269" s="99">
        <v>12</v>
      </c>
      <c r="D269" s="99">
        <v>3</v>
      </c>
      <c r="E269" s="103">
        <v>87.672290000000004</v>
      </c>
      <c r="F269" s="103">
        <v>83.275899999999993</v>
      </c>
    </row>
    <row r="270" spans="1:6" x14ac:dyDescent="0.2">
      <c r="A270" s="4">
        <v>268</v>
      </c>
      <c r="B270" s="99">
        <v>202209</v>
      </c>
      <c r="C270" s="99">
        <v>12</v>
      </c>
      <c r="D270" s="99">
        <v>4</v>
      </c>
      <c r="E270" s="103">
        <v>83.857389999999995</v>
      </c>
      <c r="F270" s="103">
        <v>79.654830000000004</v>
      </c>
    </row>
    <row r="271" spans="1:6" x14ac:dyDescent="0.2">
      <c r="A271" s="4">
        <v>269</v>
      </c>
      <c r="B271" s="99">
        <v>202209</v>
      </c>
      <c r="C271" s="99">
        <v>12</v>
      </c>
      <c r="D271" s="99">
        <v>5</v>
      </c>
      <c r="E271" s="103">
        <v>80.527060000000006</v>
      </c>
      <c r="F271" s="103">
        <v>76.483080000000001</v>
      </c>
    </row>
    <row r="272" spans="1:6" x14ac:dyDescent="0.2">
      <c r="A272" s="4">
        <v>270</v>
      </c>
      <c r="B272" s="99">
        <v>202209</v>
      </c>
      <c r="C272" s="99">
        <v>12</v>
      </c>
      <c r="D272" s="99">
        <v>6</v>
      </c>
      <c r="E272" s="103">
        <v>80.527060000000006</v>
      </c>
      <c r="F272" s="103">
        <v>76.483080000000001</v>
      </c>
    </row>
    <row r="273" spans="1:6" x14ac:dyDescent="0.2">
      <c r="A273" s="4">
        <v>271</v>
      </c>
      <c r="B273" s="99">
        <v>202209</v>
      </c>
      <c r="C273" s="99">
        <v>12</v>
      </c>
      <c r="D273" s="99">
        <v>7</v>
      </c>
      <c r="E273" s="103">
        <v>104.79089999999999</v>
      </c>
      <c r="F273" s="103">
        <v>99.539900000000003</v>
      </c>
    </row>
    <row r="274" spans="1:6" x14ac:dyDescent="0.2">
      <c r="A274" s="4">
        <v>272</v>
      </c>
      <c r="B274" s="99">
        <v>202209</v>
      </c>
      <c r="C274" s="99">
        <v>12</v>
      </c>
      <c r="D274" s="99">
        <v>8</v>
      </c>
      <c r="E274" s="103">
        <v>124.12092</v>
      </c>
      <c r="F274" s="103">
        <v>117.89196</v>
      </c>
    </row>
    <row r="275" spans="1:6" x14ac:dyDescent="0.2">
      <c r="A275" s="4">
        <v>273</v>
      </c>
      <c r="B275" s="99">
        <v>202209</v>
      </c>
      <c r="C275" s="99">
        <v>12</v>
      </c>
      <c r="D275" s="99">
        <v>9</v>
      </c>
      <c r="E275" s="103">
        <v>119.20471000000001</v>
      </c>
      <c r="F275" s="103">
        <v>102.40328</v>
      </c>
    </row>
    <row r="276" spans="1:6" x14ac:dyDescent="0.2">
      <c r="A276" s="4">
        <v>274</v>
      </c>
      <c r="B276" s="99">
        <v>202209</v>
      </c>
      <c r="C276" s="99">
        <v>12</v>
      </c>
      <c r="D276" s="99">
        <v>10</v>
      </c>
      <c r="E276" s="103">
        <v>92.253699999999995</v>
      </c>
      <c r="F276" s="103">
        <v>71.038259999999994</v>
      </c>
    </row>
    <row r="277" spans="1:6" x14ac:dyDescent="0.2">
      <c r="A277" s="4">
        <v>275</v>
      </c>
      <c r="B277" s="99">
        <v>202209</v>
      </c>
      <c r="C277" s="99">
        <v>12</v>
      </c>
      <c r="D277" s="99">
        <v>11</v>
      </c>
      <c r="E277" s="103">
        <v>97.037750000000003</v>
      </c>
      <c r="F277" s="103">
        <v>71.038259999999994</v>
      </c>
    </row>
    <row r="278" spans="1:6" x14ac:dyDescent="0.2">
      <c r="A278" s="4">
        <v>276</v>
      </c>
      <c r="B278" s="99">
        <v>202209</v>
      </c>
      <c r="C278" s="99">
        <v>12</v>
      </c>
      <c r="D278" s="99">
        <v>12</v>
      </c>
      <c r="E278" s="103">
        <v>97.037750000000003</v>
      </c>
      <c r="F278" s="103">
        <v>69.901709999999994</v>
      </c>
    </row>
    <row r="279" spans="1:6" x14ac:dyDescent="0.2">
      <c r="A279" s="4">
        <v>277</v>
      </c>
      <c r="B279" s="99">
        <v>202209</v>
      </c>
      <c r="C279" s="99">
        <v>12</v>
      </c>
      <c r="D279" s="99">
        <v>13</v>
      </c>
      <c r="E279" s="103">
        <v>97.037750000000003</v>
      </c>
      <c r="F279" s="103">
        <v>67.249780000000001</v>
      </c>
    </row>
    <row r="280" spans="1:6" x14ac:dyDescent="0.2">
      <c r="A280" s="4">
        <v>278</v>
      </c>
      <c r="B280" s="99">
        <v>202209</v>
      </c>
      <c r="C280" s="99">
        <v>12</v>
      </c>
      <c r="D280" s="99">
        <v>14</v>
      </c>
      <c r="E280" s="103">
        <v>97.037750000000003</v>
      </c>
      <c r="F280" s="103">
        <v>67.249780000000001</v>
      </c>
    </row>
    <row r="281" spans="1:6" x14ac:dyDescent="0.2">
      <c r="A281" s="4">
        <v>279</v>
      </c>
      <c r="B281" s="99">
        <v>202209</v>
      </c>
      <c r="C281" s="99">
        <v>12</v>
      </c>
      <c r="D281" s="99">
        <v>15</v>
      </c>
      <c r="E281" s="103">
        <v>97.037750000000003</v>
      </c>
      <c r="F281" s="103">
        <v>67.249780000000001</v>
      </c>
    </row>
    <row r="282" spans="1:6" x14ac:dyDescent="0.2">
      <c r="A282" s="4">
        <v>280</v>
      </c>
      <c r="B282" s="99">
        <v>202209</v>
      </c>
      <c r="C282" s="99">
        <v>12</v>
      </c>
      <c r="D282" s="99">
        <v>16</v>
      </c>
      <c r="E282" s="103">
        <v>97.037750000000003</v>
      </c>
      <c r="F282" s="103">
        <v>67.249780000000001</v>
      </c>
    </row>
    <row r="283" spans="1:6" x14ac:dyDescent="0.2">
      <c r="A283" s="4">
        <v>281</v>
      </c>
      <c r="B283" s="99">
        <v>202209</v>
      </c>
      <c r="C283" s="99">
        <v>12</v>
      </c>
      <c r="D283" s="99">
        <v>17</v>
      </c>
      <c r="E283" s="103">
        <v>97.037750000000003</v>
      </c>
      <c r="F283" s="103">
        <v>67.249780000000001</v>
      </c>
    </row>
    <row r="284" spans="1:6" x14ac:dyDescent="0.2">
      <c r="A284" s="4">
        <v>282</v>
      </c>
      <c r="B284" s="99">
        <v>202209</v>
      </c>
      <c r="C284" s="99">
        <v>12</v>
      </c>
      <c r="D284" s="99">
        <v>18</v>
      </c>
      <c r="E284" s="103">
        <v>97.037750000000003</v>
      </c>
      <c r="F284" s="103">
        <v>64.826920000000001</v>
      </c>
    </row>
    <row r="285" spans="1:6" x14ac:dyDescent="0.2">
      <c r="A285" s="4">
        <v>283</v>
      </c>
      <c r="B285" s="99">
        <v>202209</v>
      </c>
      <c r="C285" s="99">
        <v>12</v>
      </c>
      <c r="D285" s="99">
        <v>19</v>
      </c>
      <c r="E285" s="103">
        <v>84.808909999999997</v>
      </c>
      <c r="F285" s="103">
        <v>78.571150000000003</v>
      </c>
    </row>
    <row r="286" spans="1:6" x14ac:dyDescent="0.2">
      <c r="A286" s="4">
        <v>284</v>
      </c>
      <c r="B286" s="99">
        <v>202209</v>
      </c>
      <c r="C286" s="99">
        <v>12</v>
      </c>
      <c r="D286" s="99">
        <v>20</v>
      </c>
      <c r="E286" s="103">
        <v>126.89619</v>
      </c>
      <c r="F286" s="103">
        <v>119.16947</v>
      </c>
    </row>
    <row r="287" spans="1:6" x14ac:dyDescent="0.2">
      <c r="A287" s="4">
        <v>285</v>
      </c>
      <c r="B287" s="99">
        <v>202209</v>
      </c>
      <c r="C287" s="99">
        <v>12</v>
      </c>
      <c r="D287" s="99">
        <v>21</v>
      </c>
      <c r="E287" s="103">
        <v>127.34551999999999</v>
      </c>
      <c r="F287" s="103">
        <v>119.59237</v>
      </c>
    </row>
    <row r="288" spans="1:6" x14ac:dyDescent="0.2">
      <c r="A288" s="4">
        <v>286</v>
      </c>
      <c r="B288" s="99">
        <v>202209</v>
      </c>
      <c r="C288" s="99">
        <v>12</v>
      </c>
      <c r="D288" s="99">
        <v>22</v>
      </c>
      <c r="E288" s="103">
        <v>127.34551999999999</v>
      </c>
      <c r="F288" s="103">
        <v>119.59237</v>
      </c>
    </row>
    <row r="289" spans="1:6" x14ac:dyDescent="0.2">
      <c r="A289" s="4">
        <v>287</v>
      </c>
      <c r="B289" s="99">
        <v>202209</v>
      </c>
      <c r="C289" s="99">
        <v>12</v>
      </c>
      <c r="D289" s="99">
        <v>23</v>
      </c>
      <c r="E289" s="103">
        <v>127.34551999999999</v>
      </c>
      <c r="F289" s="103">
        <v>119.59237</v>
      </c>
    </row>
    <row r="290" spans="1:6" x14ac:dyDescent="0.2">
      <c r="A290" s="4">
        <v>288</v>
      </c>
      <c r="B290" s="99">
        <v>202209</v>
      </c>
      <c r="C290" s="99">
        <v>12</v>
      </c>
      <c r="D290" s="99">
        <v>24</v>
      </c>
      <c r="E290" s="103">
        <v>127.34551999999999</v>
      </c>
      <c r="F290" s="103">
        <v>119.59237</v>
      </c>
    </row>
    <row r="291" spans="1:6" x14ac:dyDescent="0.2">
      <c r="A291" s="4">
        <v>289</v>
      </c>
      <c r="B291" s="99">
        <v>202209</v>
      </c>
      <c r="C291" s="99">
        <v>13</v>
      </c>
      <c r="D291" s="99">
        <v>1</v>
      </c>
      <c r="E291" s="103">
        <v>113.53819</v>
      </c>
      <c r="F291" s="103">
        <v>117.15845</v>
      </c>
    </row>
    <row r="292" spans="1:6" x14ac:dyDescent="0.2">
      <c r="A292" s="4">
        <v>290</v>
      </c>
      <c r="B292" s="99">
        <v>202209</v>
      </c>
      <c r="C292" s="99">
        <v>13</v>
      </c>
      <c r="D292" s="99">
        <v>2</v>
      </c>
      <c r="E292" s="103">
        <v>94.250770000000003</v>
      </c>
      <c r="F292" s="103">
        <v>97.251429999999999</v>
      </c>
    </row>
    <row r="293" spans="1:6" x14ac:dyDescent="0.2">
      <c r="A293" s="4">
        <v>291</v>
      </c>
      <c r="B293" s="99">
        <v>202209</v>
      </c>
      <c r="C293" s="99">
        <v>13</v>
      </c>
      <c r="D293" s="99">
        <v>3</v>
      </c>
      <c r="E293" s="103">
        <v>80.468990000000005</v>
      </c>
      <c r="F293" s="103">
        <v>83.035920000000004</v>
      </c>
    </row>
    <row r="294" spans="1:6" x14ac:dyDescent="0.2">
      <c r="A294" s="4">
        <v>292</v>
      </c>
      <c r="B294" s="99">
        <v>202209</v>
      </c>
      <c r="C294" s="99">
        <v>13</v>
      </c>
      <c r="D294" s="99">
        <v>4</v>
      </c>
      <c r="E294" s="103">
        <v>80.468990000000005</v>
      </c>
      <c r="F294" s="103">
        <v>83.035920000000004</v>
      </c>
    </row>
    <row r="295" spans="1:6" x14ac:dyDescent="0.2">
      <c r="A295" s="4">
        <v>293</v>
      </c>
      <c r="B295" s="99">
        <v>202209</v>
      </c>
      <c r="C295" s="99">
        <v>13</v>
      </c>
      <c r="D295" s="99">
        <v>5</v>
      </c>
      <c r="E295" s="103">
        <v>80.468990000000005</v>
      </c>
      <c r="F295" s="103">
        <v>83.035920000000004</v>
      </c>
    </row>
    <row r="296" spans="1:6" x14ac:dyDescent="0.2">
      <c r="A296" s="4">
        <v>294</v>
      </c>
      <c r="B296" s="99">
        <v>202209</v>
      </c>
      <c r="C296" s="99">
        <v>13</v>
      </c>
      <c r="D296" s="99">
        <v>6</v>
      </c>
      <c r="E296" s="103">
        <v>101.05758</v>
      </c>
      <c r="F296" s="103">
        <v>104.27067</v>
      </c>
    </row>
    <row r="297" spans="1:6" x14ac:dyDescent="0.2">
      <c r="A297" s="4">
        <v>295</v>
      </c>
      <c r="B297" s="99">
        <v>202209</v>
      </c>
      <c r="C297" s="99">
        <v>13</v>
      </c>
      <c r="D297" s="99">
        <v>7</v>
      </c>
      <c r="E297" s="103">
        <v>112.96284</v>
      </c>
      <c r="F297" s="103">
        <v>116.55655</v>
      </c>
    </row>
    <row r="298" spans="1:6" x14ac:dyDescent="0.2">
      <c r="A298" s="4">
        <v>296</v>
      </c>
      <c r="B298" s="99">
        <v>202209</v>
      </c>
      <c r="C298" s="99">
        <v>13</v>
      </c>
      <c r="D298" s="99">
        <v>8</v>
      </c>
      <c r="E298" s="103">
        <v>132.46270000000001</v>
      </c>
      <c r="F298" s="103">
        <v>136.68485999999999</v>
      </c>
    </row>
    <row r="299" spans="1:6" x14ac:dyDescent="0.2">
      <c r="A299" s="4">
        <v>297</v>
      </c>
      <c r="B299" s="99">
        <v>202209</v>
      </c>
      <c r="C299" s="99">
        <v>13</v>
      </c>
      <c r="D299" s="99">
        <v>9</v>
      </c>
      <c r="E299" s="103">
        <v>126.76233000000001</v>
      </c>
      <c r="F299" s="103">
        <v>117.57447000000001</v>
      </c>
    </row>
    <row r="300" spans="1:6" x14ac:dyDescent="0.2">
      <c r="A300" s="4">
        <v>298</v>
      </c>
      <c r="B300" s="99">
        <v>202209</v>
      </c>
      <c r="C300" s="99">
        <v>13</v>
      </c>
      <c r="D300" s="99">
        <v>10</v>
      </c>
      <c r="E300" s="103">
        <v>104.23526</v>
      </c>
      <c r="F300" s="103">
        <v>96.684929999999994</v>
      </c>
    </row>
    <row r="301" spans="1:6" x14ac:dyDescent="0.2">
      <c r="A301" s="4">
        <v>299</v>
      </c>
      <c r="B301" s="99">
        <v>202209</v>
      </c>
      <c r="C301" s="99">
        <v>13</v>
      </c>
      <c r="D301" s="99">
        <v>11</v>
      </c>
      <c r="E301" s="103">
        <v>76.707099999999997</v>
      </c>
      <c r="F301" s="103">
        <v>71.148359999999997</v>
      </c>
    </row>
    <row r="302" spans="1:6" x14ac:dyDescent="0.2">
      <c r="A302" s="4">
        <v>300</v>
      </c>
      <c r="B302" s="99">
        <v>202209</v>
      </c>
      <c r="C302" s="99">
        <v>13</v>
      </c>
      <c r="D302" s="99">
        <v>12</v>
      </c>
      <c r="E302" s="103">
        <v>76.406149999999997</v>
      </c>
      <c r="F302" s="103">
        <v>70.865110000000001</v>
      </c>
    </row>
    <row r="303" spans="1:6" x14ac:dyDescent="0.2">
      <c r="A303" s="4">
        <v>301</v>
      </c>
      <c r="B303" s="99">
        <v>202209</v>
      </c>
      <c r="C303" s="99">
        <v>13</v>
      </c>
      <c r="D303" s="99">
        <v>13</v>
      </c>
      <c r="E303" s="103">
        <v>68.776160000000004</v>
      </c>
      <c r="F303" s="103">
        <v>63.783909999999999</v>
      </c>
    </row>
    <row r="304" spans="1:6" x14ac:dyDescent="0.2">
      <c r="A304" s="4">
        <v>302</v>
      </c>
      <c r="B304" s="99">
        <v>202209</v>
      </c>
      <c r="C304" s="99">
        <v>13</v>
      </c>
      <c r="D304" s="99">
        <v>14</v>
      </c>
      <c r="E304" s="103">
        <v>5.2046799999999998</v>
      </c>
      <c r="F304" s="103">
        <v>4.8240699999999999</v>
      </c>
    </row>
    <row r="305" spans="1:6" x14ac:dyDescent="0.2">
      <c r="A305" s="4">
        <v>303</v>
      </c>
      <c r="B305" s="99">
        <v>202209</v>
      </c>
      <c r="C305" s="99">
        <v>13</v>
      </c>
      <c r="D305" s="99">
        <v>15</v>
      </c>
      <c r="E305" s="103">
        <v>0</v>
      </c>
      <c r="F305" s="103">
        <v>0</v>
      </c>
    </row>
    <row r="306" spans="1:6" x14ac:dyDescent="0.2">
      <c r="A306" s="4">
        <v>304</v>
      </c>
      <c r="B306" s="99">
        <v>202209</v>
      </c>
      <c r="C306" s="99">
        <v>13</v>
      </c>
      <c r="D306" s="99">
        <v>16</v>
      </c>
      <c r="E306" s="103">
        <v>0</v>
      </c>
      <c r="F306" s="103">
        <v>0</v>
      </c>
    </row>
    <row r="307" spans="1:6" x14ac:dyDescent="0.2">
      <c r="A307" s="4">
        <v>305</v>
      </c>
      <c r="B307" s="99">
        <v>202209</v>
      </c>
      <c r="C307" s="99">
        <v>13</v>
      </c>
      <c r="D307" s="99">
        <v>17</v>
      </c>
      <c r="E307" s="103">
        <v>0</v>
      </c>
      <c r="F307" s="103">
        <v>0</v>
      </c>
    </row>
    <row r="308" spans="1:6" x14ac:dyDescent="0.2">
      <c r="A308" s="4">
        <v>306</v>
      </c>
      <c r="B308" s="99">
        <v>202209</v>
      </c>
      <c r="C308" s="99">
        <v>13</v>
      </c>
      <c r="D308" s="99">
        <v>18</v>
      </c>
      <c r="E308" s="103">
        <v>0</v>
      </c>
      <c r="F308" s="103">
        <v>0</v>
      </c>
    </row>
    <row r="309" spans="1:6" x14ac:dyDescent="0.2">
      <c r="A309" s="4">
        <v>307</v>
      </c>
      <c r="B309" s="99">
        <v>202209</v>
      </c>
      <c r="C309" s="99">
        <v>13</v>
      </c>
      <c r="D309" s="99">
        <v>19</v>
      </c>
      <c r="E309" s="103">
        <v>41.522390000000001</v>
      </c>
      <c r="F309" s="103">
        <v>45.151499999999999</v>
      </c>
    </row>
    <row r="310" spans="1:6" x14ac:dyDescent="0.2">
      <c r="A310" s="4">
        <v>308</v>
      </c>
      <c r="B310" s="99">
        <v>202209</v>
      </c>
      <c r="C310" s="99">
        <v>13</v>
      </c>
      <c r="D310" s="99">
        <v>20</v>
      </c>
      <c r="E310" s="103">
        <v>107.79357</v>
      </c>
      <c r="F310" s="103">
        <v>117.22041</v>
      </c>
    </row>
    <row r="311" spans="1:6" x14ac:dyDescent="0.2">
      <c r="A311" s="4">
        <v>309</v>
      </c>
      <c r="B311" s="99">
        <v>202209</v>
      </c>
      <c r="C311" s="99">
        <v>13</v>
      </c>
      <c r="D311" s="99">
        <v>21</v>
      </c>
      <c r="E311" s="103">
        <v>107.79357</v>
      </c>
      <c r="F311" s="103">
        <v>117.22041</v>
      </c>
    </row>
    <row r="312" spans="1:6" x14ac:dyDescent="0.2">
      <c r="A312" s="4">
        <v>310</v>
      </c>
      <c r="B312" s="99">
        <v>202209</v>
      </c>
      <c r="C312" s="99">
        <v>13</v>
      </c>
      <c r="D312" s="99">
        <v>22</v>
      </c>
      <c r="E312" s="103">
        <v>96.242360000000005</v>
      </c>
      <c r="F312" s="103">
        <v>116.60966000000001</v>
      </c>
    </row>
    <row r="313" spans="1:6" x14ac:dyDescent="0.2">
      <c r="A313" s="4">
        <v>311</v>
      </c>
      <c r="B313" s="99">
        <v>202209</v>
      </c>
      <c r="C313" s="99">
        <v>13</v>
      </c>
      <c r="D313" s="99">
        <v>23</v>
      </c>
      <c r="E313" s="103">
        <v>86.965990000000005</v>
      </c>
      <c r="F313" s="103">
        <v>114.7774</v>
      </c>
    </row>
    <row r="314" spans="1:6" x14ac:dyDescent="0.2">
      <c r="A314" s="4">
        <v>312</v>
      </c>
      <c r="B314" s="99">
        <v>202209</v>
      </c>
      <c r="C314" s="99">
        <v>13</v>
      </c>
      <c r="D314" s="99">
        <v>24</v>
      </c>
      <c r="E314" s="103">
        <v>105.54528999999999</v>
      </c>
      <c r="F314" s="103">
        <v>114.7774</v>
      </c>
    </row>
    <row r="315" spans="1:6" x14ac:dyDescent="0.2">
      <c r="A315" s="4">
        <v>313</v>
      </c>
      <c r="B315" s="99">
        <v>202209</v>
      </c>
      <c r="C315" s="99">
        <v>14</v>
      </c>
      <c r="D315" s="99">
        <v>1</v>
      </c>
      <c r="E315" s="103">
        <v>86.516890000000004</v>
      </c>
      <c r="F315" s="103">
        <v>105.64100999999999</v>
      </c>
    </row>
    <row r="316" spans="1:6" x14ac:dyDescent="0.2">
      <c r="A316" s="4">
        <v>314</v>
      </c>
      <c r="B316" s="99">
        <v>202209</v>
      </c>
      <c r="C316" s="99">
        <v>14</v>
      </c>
      <c r="D316" s="99">
        <v>2</v>
      </c>
      <c r="E316" s="103">
        <v>75.454009999999997</v>
      </c>
      <c r="F316" s="103">
        <v>92.124709999999993</v>
      </c>
    </row>
    <row r="317" spans="1:6" x14ac:dyDescent="0.2">
      <c r="A317" s="4">
        <v>315</v>
      </c>
      <c r="B317" s="99">
        <v>202209</v>
      </c>
      <c r="C317" s="99">
        <v>14</v>
      </c>
      <c r="D317" s="99">
        <v>3</v>
      </c>
      <c r="E317" s="103">
        <v>86.337149999999994</v>
      </c>
      <c r="F317" s="103">
        <v>105.41634000000001</v>
      </c>
    </row>
    <row r="318" spans="1:6" x14ac:dyDescent="0.2">
      <c r="A318" s="4">
        <v>316</v>
      </c>
      <c r="B318" s="99">
        <v>202209</v>
      </c>
      <c r="C318" s="99">
        <v>14</v>
      </c>
      <c r="D318" s="99">
        <v>4</v>
      </c>
      <c r="E318" s="103">
        <v>86.238290000000006</v>
      </c>
      <c r="F318" s="103">
        <v>105.29951</v>
      </c>
    </row>
    <row r="319" spans="1:6" x14ac:dyDescent="0.2">
      <c r="A319" s="4">
        <v>317</v>
      </c>
      <c r="B319" s="99">
        <v>202209</v>
      </c>
      <c r="C319" s="99">
        <v>14</v>
      </c>
      <c r="D319" s="99">
        <v>5</v>
      </c>
      <c r="E319" s="103">
        <v>89.410669999999996</v>
      </c>
      <c r="F319" s="103">
        <v>109.17286</v>
      </c>
    </row>
    <row r="320" spans="1:6" x14ac:dyDescent="0.2">
      <c r="A320" s="4">
        <v>318</v>
      </c>
      <c r="B320" s="99">
        <v>202209</v>
      </c>
      <c r="C320" s="99">
        <v>14</v>
      </c>
      <c r="D320" s="99">
        <v>6</v>
      </c>
      <c r="E320" s="103">
        <v>90.201520000000002</v>
      </c>
      <c r="F320" s="103">
        <v>110.14345</v>
      </c>
    </row>
    <row r="321" spans="1:6" x14ac:dyDescent="0.2">
      <c r="A321" s="4">
        <v>319</v>
      </c>
      <c r="B321" s="99">
        <v>202209</v>
      </c>
      <c r="C321" s="99">
        <v>14</v>
      </c>
      <c r="D321" s="99">
        <v>7</v>
      </c>
      <c r="E321" s="103">
        <v>90.507069999999999</v>
      </c>
      <c r="F321" s="103">
        <v>110.52988000000001</v>
      </c>
    </row>
    <row r="322" spans="1:6" x14ac:dyDescent="0.2">
      <c r="A322" s="4">
        <v>320</v>
      </c>
      <c r="B322" s="99">
        <v>202209</v>
      </c>
      <c r="C322" s="99">
        <v>14</v>
      </c>
      <c r="D322" s="99">
        <v>8</v>
      </c>
      <c r="E322" s="103">
        <v>83.820819999999998</v>
      </c>
      <c r="F322" s="103">
        <v>102.36078999999999</v>
      </c>
    </row>
    <row r="323" spans="1:6" x14ac:dyDescent="0.2">
      <c r="A323" s="4">
        <v>321</v>
      </c>
      <c r="B323" s="99">
        <v>202209</v>
      </c>
      <c r="C323" s="99">
        <v>14</v>
      </c>
      <c r="D323" s="99">
        <v>9</v>
      </c>
      <c r="E323" s="103">
        <v>74.249769999999998</v>
      </c>
      <c r="F323" s="103">
        <v>72.290620000000004</v>
      </c>
    </row>
    <row r="324" spans="1:6" x14ac:dyDescent="0.2">
      <c r="A324" s="4">
        <v>322</v>
      </c>
      <c r="B324" s="99">
        <v>202209</v>
      </c>
      <c r="C324" s="99">
        <v>14</v>
      </c>
      <c r="D324" s="99">
        <v>10</v>
      </c>
      <c r="E324" s="103">
        <v>13.61515</v>
      </c>
      <c r="F324" s="103">
        <v>13.25568</v>
      </c>
    </row>
    <row r="325" spans="1:6" x14ac:dyDescent="0.2">
      <c r="A325" s="4">
        <v>323</v>
      </c>
      <c r="B325" s="99">
        <v>202209</v>
      </c>
      <c r="C325" s="99">
        <v>14</v>
      </c>
      <c r="D325" s="99">
        <v>11</v>
      </c>
      <c r="E325" s="103">
        <v>0</v>
      </c>
      <c r="F325" s="103">
        <v>0</v>
      </c>
    </row>
    <row r="326" spans="1:6" x14ac:dyDescent="0.2">
      <c r="A326" s="4">
        <v>324</v>
      </c>
      <c r="B326" s="99">
        <v>202209</v>
      </c>
      <c r="C326" s="99">
        <v>14</v>
      </c>
      <c r="D326" s="99">
        <v>12</v>
      </c>
      <c r="E326" s="103">
        <v>0</v>
      </c>
      <c r="F326" s="103">
        <v>0</v>
      </c>
    </row>
    <row r="327" spans="1:6" x14ac:dyDescent="0.2">
      <c r="A327" s="4">
        <v>325</v>
      </c>
      <c r="B327" s="99">
        <v>202209</v>
      </c>
      <c r="C327" s="99">
        <v>14</v>
      </c>
      <c r="D327" s="99">
        <v>13</v>
      </c>
      <c r="E327" s="103">
        <v>0</v>
      </c>
      <c r="F327" s="103">
        <v>0</v>
      </c>
    </row>
    <row r="328" spans="1:6" x14ac:dyDescent="0.2">
      <c r="A328" s="4">
        <v>326</v>
      </c>
      <c r="B328" s="99">
        <v>202209</v>
      </c>
      <c r="C328" s="99">
        <v>14</v>
      </c>
      <c r="D328" s="99">
        <v>14</v>
      </c>
      <c r="E328" s="103">
        <v>0</v>
      </c>
      <c r="F328" s="103">
        <v>0</v>
      </c>
    </row>
    <row r="329" spans="1:6" x14ac:dyDescent="0.2">
      <c r="A329" s="4">
        <v>327</v>
      </c>
      <c r="B329" s="99">
        <v>202209</v>
      </c>
      <c r="C329" s="99">
        <v>14</v>
      </c>
      <c r="D329" s="99">
        <v>15</v>
      </c>
      <c r="E329" s="103">
        <v>0</v>
      </c>
      <c r="F329" s="103">
        <v>0</v>
      </c>
    </row>
    <row r="330" spans="1:6" x14ac:dyDescent="0.2">
      <c r="A330" s="4">
        <v>328</v>
      </c>
      <c r="B330" s="99">
        <v>202209</v>
      </c>
      <c r="C330" s="99">
        <v>14</v>
      </c>
      <c r="D330" s="99">
        <v>16</v>
      </c>
      <c r="E330" s="103">
        <v>0</v>
      </c>
      <c r="F330" s="103">
        <v>0</v>
      </c>
    </row>
    <row r="331" spans="1:6" x14ac:dyDescent="0.2">
      <c r="A331" s="4">
        <v>329</v>
      </c>
      <c r="B331" s="99">
        <v>202209</v>
      </c>
      <c r="C331" s="99">
        <v>14</v>
      </c>
      <c r="D331" s="99">
        <v>17</v>
      </c>
      <c r="E331" s="103">
        <v>0</v>
      </c>
      <c r="F331" s="103">
        <v>0</v>
      </c>
    </row>
    <row r="332" spans="1:6" x14ac:dyDescent="0.2">
      <c r="A332" s="4">
        <v>330</v>
      </c>
      <c r="B332" s="99">
        <v>202209</v>
      </c>
      <c r="C332" s="99">
        <v>14</v>
      </c>
      <c r="D332" s="99">
        <v>18</v>
      </c>
      <c r="E332" s="103">
        <v>0</v>
      </c>
      <c r="F332" s="103">
        <v>0</v>
      </c>
    </row>
    <row r="333" spans="1:6" x14ac:dyDescent="0.2">
      <c r="A333" s="4">
        <v>331</v>
      </c>
      <c r="B333" s="99">
        <v>202209</v>
      </c>
      <c r="C333" s="99">
        <v>14</v>
      </c>
      <c r="D333" s="99">
        <v>19</v>
      </c>
      <c r="E333" s="103">
        <v>33.152670000000001</v>
      </c>
      <c r="F333" s="103">
        <v>40.512949999999996</v>
      </c>
    </row>
    <row r="334" spans="1:6" x14ac:dyDescent="0.2">
      <c r="A334" s="4">
        <v>332</v>
      </c>
      <c r="B334" s="99">
        <v>202209</v>
      </c>
      <c r="C334" s="99">
        <v>14</v>
      </c>
      <c r="D334" s="99">
        <v>20</v>
      </c>
      <c r="E334" s="103">
        <v>89.734200000000001</v>
      </c>
      <c r="F334" s="103">
        <v>109.64917</v>
      </c>
    </row>
    <row r="335" spans="1:6" x14ac:dyDescent="0.2">
      <c r="A335" s="4">
        <v>333</v>
      </c>
      <c r="B335" s="99">
        <v>202209</v>
      </c>
      <c r="C335" s="99">
        <v>14</v>
      </c>
      <c r="D335" s="99">
        <v>21</v>
      </c>
      <c r="E335" s="103">
        <v>89.734200000000001</v>
      </c>
      <c r="F335" s="103">
        <v>109.64917</v>
      </c>
    </row>
    <row r="336" spans="1:6" x14ac:dyDescent="0.2">
      <c r="A336" s="4">
        <v>334</v>
      </c>
      <c r="B336" s="99">
        <v>202209</v>
      </c>
      <c r="C336" s="99">
        <v>14</v>
      </c>
      <c r="D336" s="99">
        <v>22</v>
      </c>
      <c r="E336" s="103">
        <v>89.734200000000001</v>
      </c>
      <c r="F336" s="103">
        <v>109.64917</v>
      </c>
    </row>
    <row r="337" spans="1:6" x14ac:dyDescent="0.2">
      <c r="A337" s="4">
        <v>335</v>
      </c>
      <c r="B337" s="99">
        <v>202209</v>
      </c>
      <c r="C337" s="99">
        <v>14</v>
      </c>
      <c r="D337" s="99">
        <v>23</v>
      </c>
      <c r="E337" s="103">
        <v>89.734200000000001</v>
      </c>
      <c r="F337" s="103">
        <v>109.64917</v>
      </c>
    </row>
    <row r="338" spans="1:6" x14ac:dyDescent="0.2">
      <c r="A338" s="4">
        <v>336</v>
      </c>
      <c r="B338" s="99">
        <v>202209</v>
      </c>
      <c r="C338" s="99">
        <v>14</v>
      </c>
      <c r="D338" s="99">
        <v>24</v>
      </c>
      <c r="E338" s="103">
        <v>89.734200000000001</v>
      </c>
      <c r="F338" s="103">
        <v>109.64917</v>
      </c>
    </row>
    <row r="339" spans="1:6" x14ac:dyDescent="0.2">
      <c r="A339" s="4">
        <v>337</v>
      </c>
      <c r="B339" s="99">
        <v>202209</v>
      </c>
      <c r="C339" s="99">
        <v>15</v>
      </c>
      <c r="D339" s="99">
        <v>1</v>
      </c>
      <c r="E339" s="103">
        <v>89.943780000000004</v>
      </c>
      <c r="F339" s="103">
        <v>105.12708000000001</v>
      </c>
    </row>
    <row r="340" spans="1:6" x14ac:dyDescent="0.2">
      <c r="A340" s="4">
        <v>338</v>
      </c>
      <c r="B340" s="99">
        <v>202209</v>
      </c>
      <c r="C340" s="99">
        <v>15</v>
      </c>
      <c r="D340" s="99">
        <v>2</v>
      </c>
      <c r="E340" s="103">
        <v>61.90746</v>
      </c>
      <c r="F340" s="103">
        <v>99.064679999999996</v>
      </c>
    </row>
    <row r="341" spans="1:6" x14ac:dyDescent="0.2">
      <c r="A341" s="4">
        <v>339</v>
      </c>
      <c r="B341" s="99">
        <v>202209</v>
      </c>
      <c r="C341" s="99">
        <v>15</v>
      </c>
      <c r="D341" s="99">
        <v>3</v>
      </c>
      <c r="E341" s="103">
        <v>61.90746</v>
      </c>
      <c r="F341" s="103">
        <v>91.127129999999994</v>
      </c>
    </row>
    <row r="342" spans="1:6" x14ac:dyDescent="0.2">
      <c r="A342" s="4">
        <v>340</v>
      </c>
      <c r="B342" s="99">
        <v>202209</v>
      </c>
      <c r="C342" s="99">
        <v>15</v>
      </c>
      <c r="D342" s="99">
        <v>4</v>
      </c>
      <c r="E342" s="103">
        <v>61.90746</v>
      </c>
      <c r="F342" s="103">
        <v>81.587500000000006</v>
      </c>
    </row>
    <row r="343" spans="1:6" x14ac:dyDescent="0.2">
      <c r="A343" s="4">
        <v>341</v>
      </c>
      <c r="B343" s="99">
        <v>202209</v>
      </c>
      <c r="C343" s="99">
        <v>15</v>
      </c>
      <c r="D343" s="99">
        <v>5</v>
      </c>
      <c r="E343" s="103">
        <v>61.90746</v>
      </c>
      <c r="F343" s="103">
        <v>94.968469999999996</v>
      </c>
    </row>
    <row r="344" spans="1:6" x14ac:dyDescent="0.2">
      <c r="A344" s="4">
        <v>342</v>
      </c>
      <c r="B344" s="99">
        <v>202209</v>
      </c>
      <c r="C344" s="99">
        <v>15</v>
      </c>
      <c r="D344" s="99">
        <v>6</v>
      </c>
      <c r="E344" s="103">
        <v>61.90746</v>
      </c>
      <c r="F344" s="103">
        <v>98.136210000000005</v>
      </c>
    </row>
    <row r="345" spans="1:6" x14ac:dyDescent="0.2">
      <c r="A345" s="4">
        <v>343</v>
      </c>
      <c r="B345" s="99">
        <v>202209</v>
      </c>
      <c r="C345" s="99">
        <v>15</v>
      </c>
      <c r="D345" s="99">
        <v>7</v>
      </c>
      <c r="E345" s="103">
        <v>61.90746</v>
      </c>
      <c r="F345" s="103">
        <v>112.05423999999999</v>
      </c>
    </row>
    <row r="346" spans="1:6" x14ac:dyDescent="0.2">
      <c r="A346" s="4">
        <v>344</v>
      </c>
      <c r="B346" s="99">
        <v>202209</v>
      </c>
      <c r="C346" s="99">
        <v>15</v>
      </c>
      <c r="D346" s="99">
        <v>8</v>
      </c>
      <c r="E346" s="103">
        <v>92.383300000000006</v>
      </c>
      <c r="F346" s="103">
        <v>120.38321000000001</v>
      </c>
    </row>
    <row r="347" spans="1:6" x14ac:dyDescent="0.2">
      <c r="A347" s="4">
        <v>345</v>
      </c>
      <c r="B347" s="99">
        <v>202209</v>
      </c>
      <c r="C347" s="99">
        <v>15</v>
      </c>
      <c r="D347" s="99">
        <v>9</v>
      </c>
      <c r="E347" s="103">
        <v>74.141490000000005</v>
      </c>
      <c r="F347" s="103">
        <v>76.389859999999999</v>
      </c>
    </row>
    <row r="348" spans="1:6" x14ac:dyDescent="0.2">
      <c r="A348" s="4">
        <v>346</v>
      </c>
      <c r="B348" s="99">
        <v>202209</v>
      </c>
      <c r="C348" s="99">
        <v>15</v>
      </c>
      <c r="D348" s="99">
        <v>10</v>
      </c>
      <c r="E348" s="103">
        <v>62.326189999999997</v>
      </c>
      <c r="F348" s="103">
        <v>64.219549999999998</v>
      </c>
    </row>
    <row r="349" spans="1:6" x14ac:dyDescent="0.2">
      <c r="A349" s="4">
        <v>347</v>
      </c>
      <c r="B349" s="99">
        <v>202209</v>
      </c>
      <c r="C349" s="99">
        <v>15</v>
      </c>
      <c r="D349" s="99">
        <v>11</v>
      </c>
      <c r="E349" s="103">
        <v>58.785240000000002</v>
      </c>
      <c r="F349" s="103">
        <v>60.578470000000003</v>
      </c>
    </row>
    <row r="350" spans="1:6" x14ac:dyDescent="0.2">
      <c r="A350" s="4">
        <v>348</v>
      </c>
      <c r="B350" s="99">
        <v>202209</v>
      </c>
      <c r="C350" s="99">
        <v>15</v>
      </c>
      <c r="D350" s="99">
        <v>12</v>
      </c>
      <c r="E350" s="103">
        <v>66.185730000000007</v>
      </c>
      <c r="F350" s="103">
        <v>68.197429999999997</v>
      </c>
    </row>
    <row r="351" spans="1:6" x14ac:dyDescent="0.2">
      <c r="A351" s="4">
        <v>349</v>
      </c>
      <c r="B351" s="99">
        <v>202209</v>
      </c>
      <c r="C351" s="99">
        <v>15</v>
      </c>
      <c r="D351" s="99">
        <v>13</v>
      </c>
      <c r="E351" s="103">
        <v>58.002400000000002</v>
      </c>
      <c r="F351" s="103">
        <v>59.768329999999999</v>
      </c>
    </row>
    <row r="352" spans="1:6" x14ac:dyDescent="0.2">
      <c r="A352" s="4">
        <v>350</v>
      </c>
      <c r="B352" s="99">
        <v>202209</v>
      </c>
      <c r="C352" s="99">
        <v>15</v>
      </c>
      <c r="D352" s="99">
        <v>14</v>
      </c>
      <c r="E352" s="103">
        <v>58.002400000000002</v>
      </c>
      <c r="F352" s="103">
        <v>59.768329999999999</v>
      </c>
    </row>
    <row r="353" spans="1:6" x14ac:dyDescent="0.2">
      <c r="A353" s="4">
        <v>351</v>
      </c>
      <c r="B353" s="99">
        <v>202209</v>
      </c>
      <c r="C353" s="99">
        <v>15</v>
      </c>
      <c r="D353" s="99">
        <v>15</v>
      </c>
      <c r="E353" s="103">
        <v>37.703380000000003</v>
      </c>
      <c r="F353" s="103">
        <v>38.850320000000004</v>
      </c>
    </row>
    <row r="354" spans="1:6" x14ac:dyDescent="0.2">
      <c r="A354" s="4">
        <v>352</v>
      </c>
      <c r="B354" s="99">
        <v>202209</v>
      </c>
      <c r="C354" s="99">
        <v>15</v>
      </c>
      <c r="D354" s="99">
        <v>16</v>
      </c>
      <c r="E354" s="103">
        <v>0</v>
      </c>
      <c r="F354" s="103">
        <v>0</v>
      </c>
    </row>
    <row r="355" spans="1:6" x14ac:dyDescent="0.2">
      <c r="A355" s="4">
        <v>353</v>
      </c>
      <c r="B355" s="99">
        <v>202209</v>
      </c>
      <c r="C355" s="99">
        <v>15</v>
      </c>
      <c r="D355" s="99">
        <v>17</v>
      </c>
      <c r="E355" s="103">
        <v>0</v>
      </c>
      <c r="F355" s="103">
        <v>0</v>
      </c>
    </row>
    <row r="356" spans="1:6" x14ac:dyDescent="0.2">
      <c r="A356" s="4">
        <v>354</v>
      </c>
      <c r="B356" s="99">
        <v>202209</v>
      </c>
      <c r="C356" s="99">
        <v>15</v>
      </c>
      <c r="D356" s="99">
        <v>18</v>
      </c>
      <c r="E356" s="103">
        <v>0</v>
      </c>
      <c r="F356" s="103">
        <v>0</v>
      </c>
    </row>
    <row r="357" spans="1:6" x14ac:dyDescent="0.2">
      <c r="A357" s="4">
        <v>355</v>
      </c>
      <c r="B357" s="99">
        <v>202209</v>
      </c>
      <c r="C357" s="99">
        <v>15</v>
      </c>
      <c r="D357" s="99">
        <v>19</v>
      </c>
      <c r="E357" s="103">
        <v>47.871099999999998</v>
      </c>
      <c r="F357" s="103">
        <v>50.11036</v>
      </c>
    </row>
    <row r="358" spans="1:6" x14ac:dyDescent="0.2">
      <c r="A358" s="4">
        <v>356</v>
      </c>
      <c r="B358" s="99">
        <v>202209</v>
      </c>
      <c r="C358" s="99">
        <v>15</v>
      </c>
      <c r="D358" s="99">
        <v>20</v>
      </c>
      <c r="E358" s="103">
        <v>117.20637000000001</v>
      </c>
      <c r="F358" s="103">
        <v>122.70440000000001</v>
      </c>
    </row>
    <row r="359" spans="1:6" x14ac:dyDescent="0.2">
      <c r="A359" s="4">
        <v>357</v>
      </c>
      <c r="B359" s="99">
        <v>202209</v>
      </c>
      <c r="C359" s="99">
        <v>15</v>
      </c>
      <c r="D359" s="99">
        <v>21</v>
      </c>
      <c r="E359" s="103">
        <v>117.20637000000001</v>
      </c>
      <c r="F359" s="103">
        <v>122.70440000000001</v>
      </c>
    </row>
    <row r="360" spans="1:6" x14ac:dyDescent="0.2">
      <c r="A360" s="4">
        <v>358</v>
      </c>
      <c r="B360" s="99">
        <v>202209</v>
      </c>
      <c r="C360" s="99">
        <v>15</v>
      </c>
      <c r="D360" s="99">
        <v>22</v>
      </c>
      <c r="E360" s="103">
        <v>117.20637000000001</v>
      </c>
      <c r="F360" s="103">
        <v>122.70440000000001</v>
      </c>
    </row>
    <row r="361" spans="1:6" x14ac:dyDescent="0.2">
      <c r="A361" s="4">
        <v>359</v>
      </c>
      <c r="B361" s="99">
        <v>202209</v>
      </c>
      <c r="C361" s="99">
        <v>15</v>
      </c>
      <c r="D361" s="99">
        <v>23</v>
      </c>
      <c r="E361" s="103">
        <v>117.20637000000001</v>
      </c>
      <c r="F361" s="103">
        <v>122.70440000000001</v>
      </c>
    </row>
    <row r="362" spans="1:6" x14ac:dyDescent="0.2">
      <c r="A362" s="4">
        <v>360</v>
      </c>
      <c r="B362" s="99">
        <v>202209</v>
      </c>
      <c r="C362" s="99">
        <v>15</v>
      </c>
      <c r="D362" s="99">
        <v>24</v>
      </c>
      <c r="E362" s="103">
        <v>110.69793</v>
      </c>
      <c r="F362" s="103">
        <v>115.88647</v>
      </c>
    </row>
    <row r="363" spans="1:6" x14ac:dyDescent="0.2">
      <c r="A363" s="4">
        <v>361</v>
      </c>
      <c r="B363" s="99">
        <v>202209</v>
      </c>
      <c r="C363" s="99">
        <v>16</v>
      </c>
      <c r="D363" s="99">
        <v>1</v>
      </c>
      <c r="E363" s="103">
        <v>92.875730000000004</v>
      </c>
      <c r="F363" s="103">
        <v>98.846119999999999</v>
      </c>
    </row>
    <row r="364" spans="1:6" x14ac:dyDescent="0.2">
      <c r="A364" s="4">
        <v>362</v>
      </c>
      <c r="B364" s="99">
        <v>202209</v>
      </c>
      <c r="C364" s="99">
        <v>16</v>
      </c>
      <c r="D364" s="99">
        <v>2</v>
      </c>
      <c r="E364" s="103">
        <v>85.850669999999994</v>
      </c>
      <c r="F364" s="103">
        <v>91.371669999999995</v>
      </c>
    </row>
    <row r="365" spans="1:6" x14ac:dyDescent="0.2">
      <c r="A365" s="4">
        <v>363</v>
      </c>
      <c r="B365" s="99">
        <v>202209</v>
      </c>
      <c r="C365" s="99">
        <v>16</v>
      </c>
      <c r="D365" s="99">
        <v>3</v>
      </c>
      <c r="E365" s="103">
        <v>80.83408</v>
      </c>
      <c r="F365" s="103">
        <v>86.024919999999995</v>
      </c>
    </row>
    <row r="366" spans="1:6" x14ac:dyDescent="0.2">
      <c r="A366" s="4">
        <v>364</v>
      </c>
      <c r="B366" s="99">
        <v>202209</v>
      </c>
      <c r="C366" s="99">
        <v>16</v>
      </c>
      <c r="D366" s="99">
        <v>4</v>
      </c>
      <c r="E366" s="103">
        <v>80.83408</v>
      </c>
      <c r="F366" s="103">
        <v>86.024919999999995</v>
      </c>
    </row>
    <row r="367" spans="1:6" x14ac:dyDescent="0.2">
      <c r="A367" s="4">
        <v>365</v>
      </c>
      <c r="B367" s="99">
        <v>202209</v>
      </c>
      <c r="C367" s="99">
        <v>16</v>
      </c>
      <c r="D367" s="99">
        <v>5</v>
      </c>
      <c r="E367" s="103">
        <v>80.83408</v>
      </c>
      <c r="F367" s="103">
        <v>86.024919999999995</v>
      </c>
    </row>
    <row r="368" spans="1:6" x14ac:dyDescent="0.2">
      <c r="A368" s="4">
        <v>366</v>
      </c>
      <c r="B368" s="99">
        <v>202209</v>
      </c>
      <c r="C368" s="99">
        <v>16</v>
      </c>
      <c r="D368" s="99">
        <v>6</v>
      </c>
      <c r="E368" s="103">
        <v>80.83408</v>
      </c>
      <c r="F368" s="103">
        <v>86.024919999999995</v>
      </c>
    </row>
    <row r="369" spans="1:6" x14ac:dyDescent="0.2">
      <c r="A369" s="4">
        <v>367</v>
      </c>
      <c r="B369" s="99">
        <v>202209</v>
      </c>
      <c r="C369" s="99">
        <v>16</v>
      </c>
      <c r="D369" s="99">
        <v>7</v>
      </c>
      <c r="E369" s="103">
        <v>80.83408</v>
      </c>
      <c r="F369" s="103">
        <v>86.024919999999995</v>
      </c>
    </row>
    <row r="370" spans="1:6" x14ac:dyDescent="0.2">
      <c r="A370" s="4">
        <v>368</v>
      </c>
      <c r="B370" s="99">
        <v>202209</v>
      </c>
      <c r="C370" s="99">
        <v>16</v>
      </c>
      <c r="D370" s="99">
        <v>8</v>
      </c>
      <c r="E370" s="103">
        <v>79.485919999999993</v>
      </c>
      <c r="F370" s="103">
        <v>84.594229999999996</v>
      </c>
    </row>
    <row r="371" spans="1:6" x14ac:dyDescent="0.2">
      <c r="A371" s="4">
        <v>369</v>
      </c>
      <c r="B371" s="99">
        <v>202209</v>
      </c>
      <c r="C371" s="99">
        <v>16</v>
      </c>
      <c r="D371" s="99">
        <v>9</v>
      </c>
      <c r="E371" s="103">
        <v>65.976889999999997</v>
      </c>
      <c r="F371" s="103">
        <v>67.609350000000006</v>
      </c>
    </row>
    <row r="372" spans="1:6" x14ac:dyDescent="0.2">
      <c r="A372" s="4">
        <v>370</v>
      </c>
      <c r="B372" s="99">
        <v>202209</v>
      </c>
      <c r="C372" s="99">
        <v>16</v>
      </c>
      <c r="D372" s="99">
        <v>10</v>
      </c>
      <c r="E372" s="103">
        <v>16.24202</v>
      </c>
      <c r="F372" s="103">
        <v>16.64555</v>
      </c>
    </row>
    <row r="373" spans="1:6" x14ac:dyDescent="0.2">
      <c r="A373" s="4">
        <v>371</v>
      </c>
      <c r="B373" s="99">
        <v>202209</v>
      </c>
      <c r="C373" s="99">
        <v>16</v>
      </c>
      <c r="D373" s="99">
        <v>11</v>
      </c>
      <c r="E373" s="103">
        <v>0</v>
      </c>
      <c r="F373" s="103">
        <v>0</v>
      </c>
    </row>
    <row r="374" spans="1:6" x14ac:dyDescent="0.2">
      <c r="A374" s="4">
        <v>372</v>
      </c>
      <c r="B374" s="99">
        <v>202209</v>
      </c>
      <c r="C374" s="99">
        <v>16</v>
      </c>
      <c r="D374" s="99">
        <v>12</v>
      </c>
      <c r="E374" s="103">
        <v>0</v>
      </c>
      <c r="F374" s="103">
        <v>0</v>
      </c>
    </row>
    <row r="375" spans="1:6" x14ac:dyDescent="0.2">
      <c r="A375" s="4">
        <v>373</v>
      </c>
      <c r="B375" s="99">
        <v>202209</v>
      </c>
      <c r="C375" s="99">
        <v>16</v>
      </c>
      <c r="D375" s="99">
        <v>13</v>
      </c>
      <c r="E375" s="103">
        <v>0</v>
      </c>
      <c r="F375" s="103">
        <v>0</v>
      </c>
    </row>
    <row r="376" spans="1:6" x14ac:dyDescent="0.2">
      <c r="A376" s="4">
        <v>374</v>
      </c>
      <c r="B376" s="99">
        <v>202209</v>
      </c>
      <c r="C376" s="99">
        <v>16</v>
      </c>
      <c r="D376" s="99">
        <v>14</v>
      </c>
      <c r="E376" s="103">
        <v>0</v>
      </c>
      <c r="F376" s="103">
        <v>0</v>
      </c>
    </row>
    <row r="377" spans="1:6" x14ac:dyDescent="0.2">
      <c r="A377" s="4">
        <v>375</v>
      </c>
      <c r="B377" s="99">
        <v>202209</v>
      </c>
      <c r="C377" s="99">
        <v>16</v>
      </c>
      <c r="D377" s="99">
        <v>15</v>
      </c>
      <c r="E377" s="103">
        <v>0</v>
      </c>
      <c r="F377" s="103">
        <v>0</v>
      </c>
    </row>
    <row r="378" spans="1:6" x14ac:dyDescent="0.2">
      <c r="A378" s="4">
        <v>376</v>
      </c>
      <c r="B378" s="99">
        <v>202209</v>
      </c>
      <c r="C378" s="99">
        <v>16</v>
      </c>
      <c r="D378" s="99">
        <v>16</v>
      </c>
      <c r="E378" s="103">
        <v>0</v>
      </c>
      <c r="F378" s="103">
        <v>0</v>
      </c>
    </row>
    <row r="379" spans="1:6" x14ac:dyDescent="0.2">
      <c r="A379" s="4">
        <v>377</v>
      </c>
      <c r="B379" s="99">
        <v>202209</v>
      </c>
      <c r="C379" s="99">
        <v>16</v>
      </c>
      <c r="D379" s="99">
        <v>17</v>
      </c>
      <c r="E379" s="103">
        <v>0</v>
      </c>
      <c r="F379" s="103">
        <v>0</v>
      </c>
    </row>
    <row r="380" spans="1:6" x14ac:dyDescent="0.2">
      <c r="A380" s="4">
        <v>378</v>
      </c>
      <c r="B380" s="99">
        <v>202209</v>
      </c>
      <c r="C380" s="99">
        <v>16</v>
      </c>
      <c r="D380" s="99">
        <v>18</v>
      </c>
      <c r="E380" s="103">
        <v>0</v>
      </c>
      <c r="F380" s="103">
        <v>0</v>
      </c>
    </row>
    <row r="381" spans="1:6" x14ac:dyDescent="0.2">
      <c r="A381" s="4">
        <v>379</v>
      </c>
      <c r="B381" s="99">
        <v>202209</v>
      </c>
      <c r="C381" s="99">
        <v>16</v>
      </c>
      <c r="D381" s="99">
        <v>19</v>
      </c>
      <c r="E381" s="103">
        <v>78.21114</v>
      </c>
      <c r="F381" s="103">
        <v>79.843599999999995</v>
      </c>
    </row>
    <row r="382" spans="1:6" x14ac:dyDescent="0.2">
      <c r="A382" s="4">
        <v>380</v>
      </c>
      <c r="B382" s="99">
        <v>202209</v>
      </c>
      <c r="C382" s="99">
        <v>16</v>
      </c>
      <c r="D382" s="99">
        <v>20</v>
      </c>
      <c r="E382" s="103">
        <v>114.78549</v>
      </c>
      <c r="F382" s="103">
        <v>117.18832</v>
      </c>
    </row>
    <row r="383" spans="1:6" x14ac:dyDescent="0.2">
      <c r="A383" s="4">
        <v>381</v>
      </c>
      <c r="B383" s="99">
        <v>202209</v>
      </c>
      <c r="C383" s="99">
        <v>16</v>
      </c>
      <c r="D383" s="99">
        <v>21</v>
      </c>
      <c r="E383" s="103">
        <v>114.78549</v>
      </c>
      <c r="F383" s="103">
        <v>117.18832</v>
      </c>
    </row>
    <row r="384" spans="1:6" x14ac:dyDescent="0.2">
      <c r="A384" s="4">
        <v>382</v>
      </c>
      <c r="B384" s="99">
        <v>202209</v>
      </c>
      <c r="C384" s="99">
        <v>16</v>
      </c>
      <c r="D384" s="99">
        <v>22</v>
      </c>
      <c r="E384" s="103">
        <v>114.78549</v>
      </c>
      <c r="F384" s="103">
        <v>117.18832</v>
      </c>
    </row>
    <row r="385" spans="1:6" x14ac:dyDescent="0.2">
      <c r="A385" s="4">
        <v>383</v>
      </c>
      <c r="B385" s="99">
        <v>202209</v>
      </c>
      <c r="C385" s="99">
        <v>16</v>
      </c>
      <c r="D385" s="99">
        <v>23</v>
      </c>
      <c r="E385" s="103">
        <v>114.78549</v>
      </c>
      <c r="F385" s="103">
        <v>117.18832</v>
      </c>
    </row>
    <row r="386" spans="1:6" x14ac:dyDescent="0.2">
      <c r="A386" s="4">
        <v>384</v>
      </c>
      <c r="B386" s="99">
        <v>202209</v>
      </c>
      <c r="C386" s="99">
        <v>16</v>
      </c>
      <c r="D386" s="99">
        <v>24</v>
      </c>
      <c r="E386" s="103">
        <v>101.27646</v>
      </c>
      <c r="F386" s="103">
        <v>103.39498</v>
      </c>
    </row>
    <row r="387" spans="1:6" x14ac:dyDescent="0.2">
      <c r="A387" s="4">
        <v>385</v>
      </c>
      <c r="B387" s="99">
        <v>202209</v>
      </c>
      <c r="C387" s="99">
        <v>17</v>
      </c>
      <c r="D387" s="99">
        <v>1</v>
      </c>
      <c r="E387" s="103">
        <v>85.731440000000006</v>
      </c>
      <c r="F387" s="103">
        <v>95.966390000000004</v>
      </c>
    </row>
    <row r="388" spans="1:6" x14ac:dyDescent="0.2">
      <c r="A388" s="4">
        <v>386</v>
      </c>
      <c r="B388" s="99">
        <v>202209</v>
      </c>
      <c r="C388" s="99">
        <v>17</v>
      </c>
      <c r="D388" s="99">
        <v>2</v>
      </c>
      <c r="E388" s="103">
        <v>81.145889999999994</v>
      </c>
      <c r="F388" s="103">
        <v>90.839749999999995</v>
      </c>
    </row>
    <row r="389" spans="1:6" x14ac:dyDescent="0.2">
      <c r="A389" s="4">
        <v>387</v>
      </c>
      <c r="B389" s="99">
        <v>202209</v>
      </c>
      <c r="C389" s="99">
        <v>17</v>
      </c>
      <c r="D389" s="99">
        <v>3</v>
      </c>
      <c r="E389" s="103">
        <v>29.668510000000001</v>
      </c>
      <c r="F389" s="103">
        <v>79.632660000000001</v>
      </c>
    </row>
    <row r="390" spans="1:6" x14ac:dyDescent="0.2">
      <c r="A390" s="4">
        <v>388</v>
      </c>
      <c r="B390" s="99">
        <v>202209</v>
      </c>
      <c r="C390" s="99">
        <v>17</v>
      </c>
      <c r="D390" s="99">
        <v>4</v>
      </c>
      <c r="E390" s="103">
        <v>0</v>
      </c>
      <c r="F390" s="103">
        <v>79.843599999999995</v>
      </c>
    </row>
    <row r="391" spans="1:6" x14ac:dyDescent="0.2">
      <c r="A391" s="4">
        <v>389</v>
      </c>
      <c r="B391" s="99">
        <v>202209</v>
      </c>
      <c r="C391" s="99">
        <v>17</v>
      </c>
      <c r="D391" s="99">
        <v>5</v>
      </c>
      <c r="E391" s="103">
        <v>0</v>
      </c>
      <c r="F391" s="103">
        <v>78.843950000000007</v>
      </c>
    </row>
    <row r="392" spans="1:6" x14ac:dyDescent="0.2">
      <c r="A392" s="4">
        <v>390</v>
      </c>
      <c r="B392" s="99">
        <v>202209</v>
      </c>
      <c r="C392" s="99">
        <v>17</v>
      </c>
      <c r="D392" s="99">
        <v>6</v>
      </c>
      <c r="E392" s="103">
        <v>0</v>
      </c>
      <c r="F392" s="103">
        <v>82.503219999999999</v>
      </c>
    </row>
    <row r="393" spans="1:6" x14ac:dyDescent="0.2">
      <c r="A393" s="4">
        <v>391</v>
      </c>
      <c r="B393" s="99">
        <v>202209</v>
      </c>
      <c r="C393" s="99">
        <v>17</v>
      </c>
      <c r="D393" s="99">
        <v>7</v>
      </c>
      <c r="E393" s="103">
        <v>0</v>
      </c>
      <c r="F393" s="103">
        <v>83.145189999999999</v>
      </c>
    </row>
    <row r="394" spans="1:6" x14ac:dyDescent="0.2">
      <c r="A394" s="4">
        <v>392</v>
      </c>
      <c r="B394" s="99">
        <v>202209</v>
      </c>
      <c r="C394" s="99">
        <v>17</v>
      </c>
      <c r="D394" s="99">
        <v>8</v>
      </c>
      <c r="E394" s="103">
        <v>0</v>
      </c>
      <c r="F394" s="103">
        <v>78.788920000000005</v>
      </c>
    </row>
    <row r="395" spans="1:6" x14ac:dyDescent="0.2">
      <c r="A395" s="4">
        <v>393</v>
      </c>
      <c r="B395" s="99">
        <v>202209</v>
      </c>
      <c r="C395" s="99">
        <v>17</v>
      </c>
      <c r="D395" s="99">
        <v>9</v>
      </c>
      <c r="E395" s="103">
        <v>30.989149999999999</v>
      </c>
      <c r="F395" s="103">
        <v>58.108089999999997</v>
      </c>
    </row>
    <row r="396" spans="1:6" x14ac:dyDescent="0.2">
      <c r="A396" s="4">
        <v>394</v>
      </c>
      <c r="B396" s="99">
        <v>202209</v>
      </c>
      <c r="C396" s="99">
        <v>17</v>
      </c>
      <c r="D396" s="99">
        <v>10</v>
      </c>
      <c r="E396" s="103">
        <v>4.8423400000000001</v>
      </c>
      <c r="F396" s="103">
        <v>4.8423400000000001</v>
      </c>
    </row>
    <row r="397" spans="1:6" x14ac:dyDescent="0.2">
      <c r="A397" s="4">
        <v>395</v>
      </c>
      <c r="B397" s="99">
        <v>202209</v>
      </c>
      <c r="C397" s="99">
        <v>17</v>
      </c>
      <c r="D397" s="99">
        <v>11</v>
      </c>
      <c r="E397" s="103">
        <v>0</v>
      </c>
      <c r="F397" s="103">
        <v>0</v>
      </c>
    </row>
    <row r="398" spans="1:6" x14ac:dyDescent="0.2">
      <c r="A398" s="4">
        <v>396</v>
      </c>
      <c r="B398" s="99">
        <v>202209</v>
      </c>
      <c r="C398" s="99">
        <v>17</v>
      </c>
      <c r="D398" s="99">
        <v>12</v>
      </c>
      <c r="E398" s="103">
        <v>0</v>
      </c>
      <c r="F398" s="103">
        <v>0</v>
      </c>
    </row>
    <row r="399" spans="1:6" x14ac:dyDescent="0.2">
      <c r="A399" s="4">
        <v>397</v>
      </c>
      <c r="B399" s="99">
        <v>202209</v>
      </c>
      <c r="C399" s="99">
        <v>17</v>
      </c>
      <c r="D399" s="99">
        <v>13</v>
      </c>
      <c r="E399" s="103">
        <v>0</v>
      </c>
      <c r="F399" s="103">
        <v>0</v>
      </c>
    </row>
    <row r="400" spans="1:6" x14ac:dyDescent="0.2">
      <c r="A400" s="4">
        <v>398</v>
      </c>
      <c r="B400" s="99">
        <v>202209</v>
      </c>
      <c r="C400" s="99">
        <v>17</v>
      </c>
      <c r="D400" s="99">
        <v>14</v>
      </c>
      <c r="E400" s="103">
        <v>0</v>
      </c>
      <c r="F400" s="103">
        <v>0</v>
      </c>
    </row>
    <row r="401" spans="1:6" x14ac:dyDescent="0.2">
      <c r="A401" s="4">
        <v>399</v>
      </c>
      <c r="B401" s="99">
        <v>202209</v>
      </c>
      <c r="C401" s="99">
        <v>17</v>
      </c>
      <c r="D401" s="99">
        <v>15</v>
      </c>
      <c r="E401" s="103">
        <v>0</v>
      </c>
      <c r="F401" s="103">
        <v>0</v>
      </c>
    </row>
    <row r="402" spans="1:6" x14ac:dyDescent="0.2">
      <c r="A402" s="4">
        <v>400</v>
      </c>
      <c r="B402" s="99">
        <v>202209</v>
      </c>
      <c r="C402" s="99">
        <v>17</v>
      </c>
      <c r="D402" s="99">
        <v>16</v>
      </c>
      <c r="E402" s="103">
        <v>0</v>
      </c>
      <c r="F402" s="103">
        <v>0</v>
      </c>
    </row>
    <row r="403" spans="1:6" x14ac:dyDescent="0.2">
      <c r="A403" s="4">
        <v>401</v>
      </c>
      <c r="B403" s="99">
        <v>202209</v>
      </c>
      <c r="C403" s="99">
        <v>17</v>
      </c>
      <c r="D403" s="99">
        <v>17</v>
      </c>
      <c r="E403" s="103">
        <v>0</v>
      </c>
      <c r="F403" s="103">
        <v>0</v>
      </c>
    </row>
    <row r="404" spans="1:6" x14ac:dyDescent="0.2">
      <c r="A404" s="4">
        <v>402</v>
      </c>
      <c r="B404" s="99">
        <v>202209</v>
      </c>
      <c r="C404" s="99">
        <v>17</v>
      </c>
      <c r="D404" s="99">
        <v>18</v>
      </c>
      <c r="E404" s="103">
        <v>40.673830000000002</v>
      </c>
      <c r="F404" s="103">
        <v>40.673830000000002</v>
      </c>
    </row>
    <row r="405" spans="1:6" x14ac:dyDescent="0.2">
      <c r="A405" s="4">
        <v>403</v>
      </c>
      <c r="B405" s="99">
        <v>202209</v>
      </c>
      <c r="C405" s="99">
        <v>17</v>
      </c>
      <c r="D405" s="99">
        <v>19</v>
      </c>
      <c r="E405" s="103">
        <v>94.443989999999999</v>
      </c>
      <c r="F405" s="103">
        <v>97.222830000000002</v>
      </c>
    </row>
    <row r="406" spans="1:6" x14ac:dyDescent="0.2">
      <c r="A406" s="4">
        <v>404</v>
      </c>
      <c r="B406" s="99">
        <v>202209</v>
      </c>
      <c r="C406" s="99">
        <v>17</v>
      </c>
      <c r="D406" s="99">
        <v>20</v>
      </c>
      <c r="E406" s="103">
        <v>133.69630000000001</v>
      </c>
      <c r="F406" s="103">
        <v>137.63069999999999</v>
      </c>
    </row>
    <row r="407" spans="1:6" x14ac:dyDescent="0.2">
      <c r="A407" s="4">
        <v>405</v>
      </c>
      <c r="B407" s="99">
        <v>202209</v>
      </c>
      <c r="C407" s="99">
        <v>17</v>
      </c>
      <c r="D407" s="99">
        <v>21</v>
      </c>
      <c r="E407" s="103">
        <v>145.60955000000001</v>
      </c>
      <c r="F407" s="103">
        <v>149.89246</v>
      </c>
    </row>
    <row r="408" spans="1:6" x14ac:dyDescent="0.2">
      <c r="A408" s="4">
        <v>406</v>
      </c>
      <c r="B408" s="99">
        <v>202209</v>
      </c>
      <c r="C408" s="99">
        <v>17</v>
      </c>
      <c r="D408" s="99">
        <v>22</v>
      </c>
      <c r="E408" s="103">
        <v>117.14246</v>
      </c>
      <c r="F408" s="103">
        <v>120.59079</v>
      </c>
    </row>
    <row r="409" spans="1:6" x14ac:dyDescent="0.2">
      <c r="A409" s="4">
        <v>407</v>
      </c>
      <c r="B409" s="99">
        <v>202209</v>
      </c>
      <c r="C409" s="99">
        <v>17</v>
      </c>
      <c r="D409" s="99">
        <v>23</v>
      </c>
      <c r="E409" s="103">
        <v>117.14246</v>
      </c>
      <c r="F409" s="103">
        <v>120.59079</v>
      </c>
    </row>
    <row r="410" spans="1:6" x14ac:dyDescent="0.2">
      <c r="A410" s="4">
        <v>408</v>
      </c>
      <c r="B410" s="99">
        <v>202209</v>
      </c>
      <c r="C410" s="99">
        <v>17</v>
      </c>
      <c r="D410" s="99">
        <v>24</v>
      </c>
      <c r="E410" s="103">
        <v>113.33645</v>
      </c>
      <c r="F410" s="103">
        <v>116.66556</v>
      </c>
    </row>
    <row r="411" spans="1:6" x14ac:dyDescent="0.2">
      <c r="A411" s="4">
        <v>409</v>
      </c>
      <c r="B411" s="99">
        <v>202209</v>
      </c>
      <c r="C411" s="99">
        <v>18</v>
      </c>
      <c r="D411" s="99">
        <v>1</v>
      </c>
      <c r="E411" s="103">
        <v>88.070070000000001</v>
      </c>
      <c r="F411" s="103">
        <v>94.517359999999996</v>
      </c>
    </row>
    <row r="412" spans="1:6" x14ac:dyDescent="0.2">
      <c r="A412" s="4">
        <v>410</v>
      </c>
      <c r="B412" s="99">
        <v>202209</v>
      </c>
      <c r="C412" s="99">
        <v>18</v>
      </c>
      <c r="D412" s="99">
        <v>2</v>
      </c>
      <c r="E412" s="103">
        <v>78.898970000000006</v>
      </c>
      <c r="F412" s="103">
        <v>84.667599999999993</v>
      </c>
    </row>
    <row r="413" spans="1:6" x14ac:dyDescent="0.2">
      <c r="A413" s="4">
        <v>411</v>
      </c>
      <c r="B413" s="99">
        <v>202209</v>
      </c>
      <c r="C413" s="99">
        <v>18</v>
      </c>
      <c r="D413" s="99">
        <v>3</v>
      </c>
      <c r="E413" s="103">
        <v>78.898970000000006</v>
      </c>
      <c r="F413" s="103">
        <v>84.667599999999993</v>
      </c>
    </row>
    <row r="414" spans="1:6" x14ac:dyDescent="0.2">
      <c r="A414" s="4">
        <v>412</v>
      </c>
      <c r="B414" s="99">
        <v>202209</v>
      </c>
      <c r="C414" s="99">
        <v>18</v>
      </c>
      <c r="D414" s="99">
        <v>4</v>
      </c>
      <c r="E414" s="103">
        <v>76.707080000000005</v>
      </c>
      <c r="F414" s="103">
        <v>82.319789999999998</v>
      </c>
    </row>
    <row r="415" spans="1:6" x14ac:dyDescent="0.2">
      <c r="A415" s="4">
        <v>413</v>
      </c>
      <c r="B415" s="99">
        <v>202209</v>
      </c>
      <c r="C415" s="99">
        <v>18</v>
      </c>
      <c r="D415" s="99">
        <v>5</v>
      </c>
      <c r="E415" s="103">
        <v>72.32329</v>
      </c>
      <c r="F415" s="103">
        <v>77.615020000000001</v>
      </c>
    </row>
    <row r="416" spans="1:6" x14ac:dyDescent="0.2">
      <c r="A416" s="4">
        <v>414</v>
      </c>
      <c r="B416" s="99">
        <v>202209</v>
      </c>
      <c r="C416" s="99">
        <v>18</v>
      </c>
      <c r="D416" s="99">
        <v>6</v>
      </c>
      <c r="E416" s="103">
        <v>72.32329</v>
      </c>
      <c r="F416" s="103">
        <v>77.615020000000001</v>
      </c>
    </row>
    <row r="417" spans="1:6" x14ac:dyDescent="0.2">
      <c r="A417" s="4">
        <v>415</v>
      </c>
      <c r="B417" s="99">
        <v>202209</v>
      </c>
      <c r="C417" s="99">
        <v>18</v>
      </c>
      <c r="D417" s="99">
        <v>7</v>
      </c>
      <c r="E417" s="103">
        <v>72.32329</v>
      </c>
      <c r="F417" s="103">
        <v>77.615020000000001</v>
      </c>
    </row>
    <row r="418" spans="1:6" x14ac:dyDescent="0.2">
      <c r="A418" s="4">
        <v>416</v>
      </c>
      <c r="B418" s="99">
        <v>202209</v>
      </c>
      <c r="C418" s="99">
        <v>18</v>
      </c>
      <c r="D418" s="99">
        <v>8</v>
      </c>
      <c r="E418" s="103">
        <v>72.057329999999993</v>
      </c>
      <c r="F418" s="103">
        <v>77.330719999999999</v>
      </c>
    </row>
    <row r="419" spans="1:6" x14ac:dyDescent="0.2">
      <c r="A419" s="4">
        <v>417</v>
      </c>
      <c r="B419" s="99">
        <v>202209</v>
      </c>
      <c r="C419" s="99">
        <v>18</v>
      </c>
      <c r="D419" s="99">
        <v>9</v>
      </c>
      <c r="E419" s="103">
        <v>50.294310000000003</v>
      </c>
      <c r="F419" s="103">
        <v>49.744050000000001</v>
      </c>
    </row>
    <row r="420" spans="1:6" x14ac:dyDescent="0.2">
      <c r="A420" s="4">
        <v>418</v>
      </c>
      <c r="B420" s="99">
        <v>202209</v>
      </c>
      <c r="C420" s="99">
        <v>18</v>
      </c>
      <c r="D420" s="99">
        <v>10</v>
      </c>
      <c r="E420" s="103">
        <v>0</v>
      </c>
      <c r="F420" s="103">
        <v>0</v>
      </c>
    </row>
    <row r="421" spans="1:6" x14ac:dyDescent="0.2">
      <c r="A421" s="4">
        <v>419</v>
      </c>
      <c r="B421" s="99">
        <v>202209</v>
      </c>
      <c r="C421" s="99">
        <v>18</v>
      </c>
      <c r="D421" s="99">
        <v>11</v>
      </c>
      <c r="E421" s="103">
        <v>0</v>
      </c>
      <c r="F421" s="103">
        <v>0</v>
      </c>
    </row>
    <row r="422" spans="1:6" x14ac:dyDescent="0.2">
      <c r="A422" s="4">
        <v>420</v>
      </c>
      <c r="B422" s="99">
        <v>202209</v>
      </c>
      <c r="C422" s="99">
        <v>18</v>
      </c>
      <c r="D422" s="99">
        <v>12</v>
      </c>
      <c r="E422" s="103">
        <v>0</v>
      </c>
      <c r="F422" s="103">
        <v>0</v>
      </c>
    </row>
    <row r="423" spans="1:6" x14ac:dyDescent="0.2">
      <c r="A423" s="4">
        <v>421</v>
      </c>
      <c r="B423" s="99">
        <v>202209</v>
      </c>
      <c r="C423" s="99">
        <v>18</v>
      </c>
      <c r="D423" s="99">
        <v>13</v>
      </c>
      <c r="E423" s="103">
        <v>0</v>
      </c>
      <c r="F423" s="103">
        <v>0</v>
      </c>
    </row>
    <row r="424" spans="1:6" x14ac:dyDescent="0.2">
      <c r="A424" s="4">
        <v>422</v>
      </c>
      <c r="B424" s="99">
        <v>202209</v>
      </c>
      <c r="C424" s="99">
        <v>18</v>
      </c>
      <c r="D424" s="99">
        <v>14</v>
      </c>
      <c r="E424" s="103">
        <v>0</v>
      </c>
      <c r="F424" s="103">
        <v>0</v>
      </c>
    </row>
    <row r="425" spans="1:6" x14ac:dyDescent="0.2">
      <c r="A425" s="4">
        <v>423</v>
      </c>
      <c r="B425" s="99">
        <v>202209</v>
      </c>
      <c r="C425" s="99">
        <v>18</v>
      </c>
      <c r="D425" s="99">
        <v>15</v>
      </c>
      <c r="E425" s="103">
        <v>0</v>
      </c>
      <c r="F425" s="103">
        <v>0</v>
      </c>
    </row>
    <row r="426" spans="1:6" x14ac:dyDescent="0.2">
      <c r="A426" s="4">
        <v>424</v>
      </c>
      <c r="B426" s="99">
        <v>202209</v>
      </c>
      <c r="C426" s="99">
        <v>18</v>
      </c>
      <c r="D426" s="99">
        <v>16</v>
      </c>
      <c r="E426" s="103">
        <v>0</v>
      </c>
      <c r="F426" s="103">
        <v>0</v>
      </c>
    </row>
    <row r="427" spans="1:6" x14ac:dyDescent="0.2">
      <c r="A427" s="4">
        <v>425</v>
      </c>
      <c r="B427" s="99">
        <v>202209</v>
      </c>
      <c r="C427" s="99">
        <v>18</v>
      </c>
      <c r="D427" s="99">
        <v>17</v>
      </c>
      <c r="E427" s="103">
        <v>0</v>
      </c>
      <c r="F427" s="103">
        <v>0</v>
      </c>
    </row>
    <row r="428" spans="1:6" x14ac:dyDescent="0.2">
      <c r="A428" s="4">
        <v>426</v>
      </c>
      <c r="B428" s="99">
        <v>202209</v>
      </c>
      <c r="C428" s="99">
        <v>18</v>
      </c>
      <c r="D428" s="99">
        <v>18</v>
      </c>
      <c r="E428" s="103">
        <v>0</v>
      </c>
      <c r="F428" s="103">
        <v>0</v>
      </c>
    </row>
    <row r="429" spans="1:6" x14ac:dyDescent="0.2">
      <c r="A429" s="4">
        <v>427</v>
      </c>
      <c r="B429" s="99">
        <v>202209</v>
      </c>
      <c r="C429" s="99">
        <v>18</v>
      </c>
      <c r="D429" s="99">
        <v>19</v>
      </c>
      <c r="E429" s="103">
        <v>16.81063</v>
      </c>
      <c r="F429" s="103">
        <v>17.480119999999999</v>
      </c>
    </row>
    <row r="430" spans="1:6" x14ac:dyDescent="0.2">
      <c r="A430" s="4">
        <v>428</v>
      </c>
      <c r="B430" s="99">
        <v>202209</v>
      </c>
      <c r="C430" s="99">
        <v>18</v>
      </c>
      <c r="D430" s="99">
        <v>20</v>
      </c>
      <c r="E430" s="103">
        <v>86.501819999999995</v>
      </c>
      <c r="F430" s="103">
        <v>89.950149999999994</v>
      </c>
    </row>
    <row r="431" spans="1:6" x14ac:dyDescent="0.2">
      <c r="A431" s="4">
        <v>429</v>
      </c>
      <c r="B431" s="99">
        <v>202209</v>
      </c>
      <c r="C431" s="99">
        <v>18</v>
      </c>
      <c r="D431" s="99">
        <v>21</v>
      </c>
      <c r="E431" s="103">
        <v>96.269040000000004</v>
      </c>
      <c r="F431" s="103">
        <v>100.10256</v>
      </c>
    </row>
    <row r="432" spans="1:6" x14ac:dyDescent="0.2">
      <c r="A432" s="4">
        <v>430</v>
      </c>
      <c r="B432" s="99">
        <v>202209</v>
      </c>
      <c r="C432" s="99">
        <v>18</v>
      </c>
      <c r="D432" s="99">
        <v>22</v>
      </c>
      <c r="E432" s="103">
        <v>96.269040000000004</v>
      </c>
      <c r="F432" s="103">
        <v>100.10256</v>
      </c>
    </row>
    <row r="433" spans="1:6" x14ac:dyDescent="0.2">
      <c r="A433" s="4">
        <v>431</v>
      </c>
      <c r="B433" s="99">
        <v>202209</v>
      </c>
      <c r="C433" s="99">
        <v>18</v>
      </c>
      <c r="D433" s="99">
        <v>23</v>
      </c>
      <c r="E433" s="103">
        <v>96.269040000000004</v>
      </c>
      <c r="F433" s="103">
        <v>100.10256</v>
      </c>
    </row>
    <row r="434" spans="1:6" x14ac:dyDescent="0.2">
      <c r="A434" s="4">
        <v>432</v>
      </c>
      <c r="B434" s="99">
        <v>202209</v>
      </c>
      <c r="C434" s="99">
        <v>18</v>
      </c>
      <c r="D434" s="99">
        <v>24</v>
      </c>
      <c r="E434" s="103">
        <v>96.269040000000004</v>
      </c>
      <c r="F434" s="103">
        <v>100.10256</v>
      </c>
    </row>
    <row r="435" spans="1:6" x14ac:dyDescent="0.2">
      <c r="A435" s="4">
        <v>433</v>
      </c>
      <c r="B435" s="99">
        <v>202209</v>
      </c>
      <c r="C435" s="99">
        <v>19</v>
      </c>
      <c r="D435" s="99">
        <v>1</v>
      </c>
      <c r="E435" s="103">
        <v>88.427750000000003</v>
      </c>
      <c r="F435" s="103">
        <v>93.325109999999995</v>
      </c>
    </row>
    <row r="436" spans="1:6" x14ac:dyDescent="0.2">
      <c r="A436" s="4">
        <v>434</v>
      </c>
      <c r="B436" s="99">
        <v>202209</v>
      </c>
      <c r="C436" s="99">
        <v>19</v>
      </c>
      <c r="D436" s="99">
        <v>2</v>
      </c>
      <c r="E436" s="103">
        <v>88.427750000000003</v>
      </c>
      <c r="F436" s="103">
        <v>93.325109999999995</v>
      </c>
    </row>
    <row r="437" spans="1:6" x14ac:dyDescent="0.2">
      <c r="A437" s="4">
        <v>435</v>
      </c>
      <c r="B437" s="99">
        <v>202209</v>
      </c>
      <c r="C437" s="99">
        <v>19</v>
      </c>
      <c r="D437" s="99">
        <v>3</v>
      </c>
      <c r="E437" s="103">
        <v>79.504270000000005</v>
      </c>
      <c r="F437" s="103">
        <v>83.897220000000004</v>
      </c>
    </row>
    <row r="438" spans="1:6" x14ac:dyDescent="0.2">
      <c r="A438" s="4">
        <v>436</v>
      </c>
      <c r="B438" s="99">
        <v>202209</v>
      </c>
      <c r="C438" s="99">
        <v>19</v>
      </c>
      <c r="D438" s="99">
        <v>4</v>
      </c>
      <c r="E438" s="103">
        <v>87.207989999999995</v>
      </c>
      <c r="F438" s="103">
        <v>92.041160000000005</v>
      </c>
    </row>
    <row r="439" spans="1:6" x14ac:dyDescent="0.2">
      <c r="A439" s="4">
        <v>437</v>
      </c>
      <c r="B439" s="99">
        <v>202209</v>
      </c>
      <c r="C439" s="99">
        <v>19</v>
      </c>
      <c r="D439" s="99">
        <v>5</v>
      </c>
      <c r="E439" s="103">
        <v>88.418580000000006</v>
      </c>
      <c r="F439" s="103">
        <v>93.315939999999998</v>
      </c>
    </row>
    <row r="440" spans="1:6" x14ac:dyDescent="0.2">
      <c r="A440" s="4">
        <v>438</v>
      </c>
      <c r="B440" s="99">
        <v>202209</v>
      </c>
      <c r="C440" s="99">
        <v>19</v>
      </c>
      <c r="D440" s="99">
        <v>6</v>
      </c>
      <c r="E440" s="103">
        <v>88.418580000000006</v>
      </c>
      <c r="F440" s="103">
        <v>93.315939999999998</v>
      </c>
    </row>
    <row r="441" spans="1:6" x14ac:dyDescent="0.2">
      <c r="A441" s="4">
        <v>439</v>
      </c>
      <c r="B441" s="99">
        <v>202209</v>
      </c>
      <c r="C441" s="99">
        <v>19</v>
      </c>
      <c r="D441" s="99">
        <v>7</v>
      </c>
      <c r="E441" s="103">
        <v>88.418580000000006</v>
      </c>
      <c r="F441" s="103">
        <v>93.315939999999998</v>
      </c>
    </row>
    <row r="442" spans="1:6" x14ac:dyDescent="0.2">
      <c r="A442" s="4">
        <v>440</v>
      </c>
      <c r="B442" s="99">
        <v>202209</v>
      </c>
      <c r="C442" s="99">
        <v>19</v>
      </c>
      <c r="D442" s="99">
        <v>8</v>
      </c>
      <c r="E442" s="103">
        <v>88.418580000000006</v>
      </c>
      <c r="F442" s="103">
        <v>93.315939999999998</v>
      </c>
    </row>
    <row r="443" spans="1:6" x14ac:dyDescent="0.2">
      <c r="A443" s="4">
        <v>441</v>
      </c>
      <c r="B443" s="99">
        <v>202209</v>
      </c>
      <c r="C443" s="99">
        <v>19</v>
      </c>
      <c r="D443" s="99">
        <v>9</v>
      </c>
      <c r="E443" s="103">
        <v>37.729909999999997</v>
      </c>
      <c r="F443" s="103">
        <v>36.555999999999997</v>
      </c>
    </row>
    <row r="444" spans="1:6" x14ac:dyDescent="0.2">
      <c r="A444" s="4">
        <v>442</v>
      </c>
      <c r="B444" s="99">
        <v>202209</v>
      </c>
      <c r="C444" s="99">
        <v>19</v>
      </c>
      <c r="D444" s="99">
        <v>10</v>
      </c>
      <c r="E444" s="103">
        <v>0</v>
      </c>
      <c r="F444" s="103">
        <v>0</v>
      </c>
    </row>
    <row r="445" spans="1:6" x14ac:dyDescent="0.2">
      <c r="A445" s="4">
        <v>443</v>
      </c>
      <c r="B445" s="99">
        <v>202209</v>
      </c>
      <c r="C445" s="99">
        <v>19</v>
      </c>
      <c r="D445" s="99">
        <v>11</v>
      </c>
      <c r="E445" s="103">
        <v>0</v>
      </c>
      <c r="F445" s="103">
        <v>0</v>
      </c>
    </row>
    <row r="446" spans="1:6" x14ac:dyDescent="0.2">
      <c r="A446" s="4">
        <v>444</v>
      </c>
      <c r="B446" s="99">
        <v>202209</v>
      </c>
      <c r="C446" s="99">
        <v>19</v>
      </c>
      <c r="D446" s="99">
        <v>12</v>
      </c>
      <c r="E446" s="103">
        <v>0</v>
      </c>
      <c r="F446" s="103">
        <v>0</v>
      </c>
    </row>
    <row r="447" spans="1:6" x14ac:dyDescent="0.2">
      <c r="A447" s="4">
        <v>445</v>
      </c>
      <c r="B447" s="99">
        <v>202209</v>
      </c>
      <c r="C447" s="99">
        <v>19</v>
      </c>
      <c r="D447" s="99">
        <v>13</v>
      </c>
      <c r="E447" s="103">
        <v>0</v>
      </c>
      <c r="F447" s="103">
        <v>0</v>
      </c>
    </row>
    <row r="448" spans="1:6" x14ac:dyDescent="0.2">
      <c r="A448" s="4">
        <v>446</v>
      </c>
      <c r="B448" s="99">
        <v>202209</v>
      </c>
      <c r="C448" s="99">
        <v>19</v>
      </c>
      <c r="D448" s="99">
        <v>14</v>
      </c>
      <c r="E448" s="103">
        <v>0</v>
      </c>
      <c r="F448" s="103">
        <v>0</v>
      </c>
    </row>
    <row r="449" spans="1:6" x14ac:dyDescent="0.2">
      <c r="A449" s="4">
        <v>447</v>
      </c>
      <c r="B449" s="99">
        <v>202209</v>
      </c>
      <c r="C449" s="99">
        <v>19</v>
      </c>
      <c r="D449" s="99">
        <v>15</v>
      </c>
      <c r="E449" s="103">
        <v>0</v>
      </c>
      <c r="F449" s="103">
        <v>0</v>
      </c>
    </row>
    <row r="450" spans="1:6" x14ac:dyDescent="0.2">
      <c r="A450" s="4">
        <v>448</v>
      </c>
      <c r="B450" s="99">
        <v>202209</v>
      </c>
      <c r="C450" s="99">
        <v>19</v>
      </c>
      <c r="D450" s="99">
        <v>16</v>
      </c>
      <c r="E450" s="103">
        <v>0</v>
      </c>
      <c r="F450" s="103">
        <v>0</v>
      </c>
    </row>
    <row r="451" spans="1:6" x14ac:dyDescent="0.2">
      <c r="A451" s="4">
        <v>449</v>
      </c>
      <c r="B451" s="99">
        <v>202209</v>
      </c>
      <c r="C451" s="99">
        <v>19</v>
      </c>
      <c r="D451" s="99">
        <v>17</v>
      </c>
      <c r="E451" s="103">
        <v>0</v>
      </c>
      <c r="F451" s="103">
        <v>0</v>
      </c>
    </row>
    <row r="452" spans="1:6" x14ac:dyDescent="0.2">
      <c r="A452" s="4">
        <v>450</v>
      </c>
      <c r="B452" s="99">
        <v>202209</v>
      </c>
      <c r="C452" s="99">
        <v>19</v>
      </c>
      <c r="D452" s="99">
        <v>18</v>
      </c>
      <c r="E452" s="103">
        <v>0</v>
      </c>
      <c r="F452" s="103">
        <v>0</v>
      </c>
    </row>
    <row r="453" spans="1:6" x14ac:dyDescent="0.2">
      <c r="A453" s="4">
        <v>451</v>
      </c>
      <c r="B453" s="99">
        <v>202209</v>
      </c>
      <c r="C453" s="99">
        <v>19</v>
      </c>
      <c r="D453" s="99">
        <v>19</v>
      </c>
      <c r="E453" s="103">
        <v>31.190909999999999</v>
      </c>
      <c r="F453" s="103">
        <v>32.172220000000003</v>
      </c>
    </row>
    <row r="454" spans="1:6" x14ac:dyDescent="0.2">
      <c r="A454" s="4">
        <v>452</v>
      </c>
      <c r="B454" s="99">
        <v>202209</v>
      </c>
      <c r="C454" s="99">
        <v>19</v>
      </c>
      <c r="D454" s="99">
        <v>20</v>
      </c>
      <c r="E454" s="103">
        <v>101.56993</v>
      </c>
      <c r="F454" s="103">
        <v>104.75230000000001</v>
      </c>
    </row>
    <row r="455" spans="1:6" x14ac:dyDescent="0.2">
      <c r="A455" s="4">
        <v>453</v>
      </c>
      <c r="B455" s="99">
        <v>202209</v>
      </c>
      <c r="C455" s="99">
        <v>19</v>
      </c>
      <c r="D455" s="99">
        <v>21</v>
      </c>
      <c r="E455" s="103">
        <v>94.654920000000004</v>
      </c>
      <c r="F455" s="103">
        <v>97.617189999999994</v>
      </c>
    </row>
    <row r="456" spans="1:6" x14ac:dyDescent="0.2">
      <c r="A456" s="4">
        <v>454</v>
      </c>
      <c r="B456" s="99">
        <v>202209</v>
      </c>
      <c r="C456" s="99">
        <v>19</v>
      </c>
      <c r="D456" s="99">
        <v>22</v>
      </c>
      <c r="E456" s="103">
        <v>94.416470000000004</v>
      </c>
      <c r="F456" s="103">
        <v>97.369569999999996</v>
      </c>
    </row>
    <row r="457" spans="1:6" x14ac:dyDescent="0.2">
      <c r="A457" s="4">
        <v>455</v>
      </c>
      <c r="B457" s="99">
        <v>202209</v>
      </c>
      <c r="C457" s="99">
        <v>19</v>
      </c>
      <c r="D457" s="99">
        <v>23</v>
      </c>
      <c r="E457" s="103">
        <v>94.416470000000004</v>
      </c>
      <c r="F457" s="103">
        <v>97.369569999999996</v>
      </c>
    </row>
    <row r="458" spans="1:6" x14ac:dyDescent="0.2">
      <c r="A458" s="4">
        <v>456</v>
      </c>
      <c r="B458" s="99">
        <v>202209</v>
      </c>
      <c r="C458" s="99">
        <v>19</v>
      </c>
      <c r="D458" s="99">
        <v>24</v>
      </c>
      <c r="E458" s="103">
        <v>94.416470000000004</v>
      </c>
      <c r="F458" s="103">
        <v>97.369569999999996</v>
      </c>
    </row>
    <row r="459" spans="1:6" x14ac:dyDescent="0.2">
      <c r="A459" s="4">
        <v>457</v>
      </c>
      <c r="B459" s="99">
        <v>202209</v>
      </c>
      <c r="C459" s="99">
        <v>20</v>
      </c>
      <c r="D459" s="99">
        <v>1</v>
      </c>
      <c r="E459" s="103">
        <v>87.611519999999999</v>
      </c>
      <c r="F459" s="103">
        <v>91.344160000000002</v>
      </c>
    </row>
    <row r="460" spans="1:6" x14ac:dyDescent="0.2">
      <c r="A460" s="4">
        <v>458</v>
      </c>
      <c r="B460" s="99">
        <v>202209</v>
      </c>
      <c r="C460" s="99">
        <v>20</v>
      </c>
      <c r="D460" s="99">
        <v>2</v>
      </c>
      <c r="E460" s="103">
        <v>87.611519999999999</v>
      </c>
      <c r="F460" s="103">
        <v>91.344160000000002</v>
      </c>
    </row>
    <row r="461" spans="1:6" x14ac:dyDescent="0.2">
      <c r="A461" s="4">
        <v>459</v>
      </c>
      <c r="B461" s="99">
        <v>202209</v>
      </c>
      <c r="C461" s="99">
        <v>20</v>
      </c>
      <c r="D461" s="99">
        <v>3</v>
      </c>
      <c r="E461" s="103">
        <v>87.611519999999999</v>
      </c>
      <c r="F461" s="103">
        <v>91.344160000000002</v>
      </c>
    </row>
    <row r="462" spans="1:6" x14ac:dyDescent="0.2">
      <c r="A462" s="4">
        <v>460</v>
      </c>
      <c r="B462" s="99">
        <v>202209</v>
      </c>
      <c r="C462" s="99">
        <v>20</v>
      </c>
      <c r="D462" s="99">
        <v>4</v>
      </c>
      <c r="E462" s="103">
        <v>93.618589999999998</v>
      </c>
      <c r="F462" s="103">
        <v>97.608019999999996</v>
      </c>
    </row>
    <row r="463" spans="1:6" x14ac:dyDescent="0.2">
      <c r="A463" s="4">
        <v>461</v>
      </c>
      <c r="B463" s="99">
        <v>202209</v>
      </c>
      <c r="C463" s="99">
        <v>20</v>
      </c>
      <c r="D463" s="99">
        <v>5</v>
      </c>
      <c r="E463" s="103">
        <v>94.416470000000004</v>
      </c>
      <c r="F463" s="103">
        <v>98.433419999999998</v>
      </c>
    </row>
    <row r="464" spans="1:6" x14ac:dyDescent="0.2">
      <c r="A464" s="4">
        <v>462</v>
      </c>
      <c r="B464" s="99">
        <v>202209</v>
      </c>
      <c r="C464" s="99">
        <v>20</v>
      </c>
      <c r="D464" s="99">
        <v>6</v>
      </c>
      <c r="E464" s="103">
        <v>98.635180000000005</v>
      </c>
      <c r="F464" s="103">
        <v>102.83553999999999</v>
      </c>
    </row>
    <row r="465" spans="1:6" x14ac:dyDescent="0.2">
      <c r="A465" s="4">
        <v>463</v>
      </c>
      <c r="B465" s="99">
        <v>202209</v>
      </c>
      <c r="C465" s="99">
        <v>20</v>
      </c>
      <c r="D465" s="99">
        <v>7</v>
      </c>
      <c r="E465" s="103">
        <v>110.12657</v>
      </c>
      <c r="F465" s="103">
        <v>114.82217</v>
      </c>
    </row>
    <row r="466" spans="1:6" x14ac:dyDescent="0.2">
      <c r="A466" s="4">
        <v>464</v>
      </c>
      <c r="B466" s="99">
        <v>202209</v>
      </c>
      <c r="C466" s="99">
        <v>20</v>
      </c>
      <c r="D466" s="99">
        <v>8</v>
      </c>
      <c r="E466" s="103">
        <v>121.61796</v>
      </c>
      <c r="F466" s="103">
        <v>126.79962999999999</v>
      </c>
    </row>
    <row r="467" spans="1:6" x14ac:dyDescent="0.2">
      <c r="A467" s="4">
        <v>465</v>
      </c>
      <c r="B467" s="99">
        <v>202209</v>
      </c>
      <c r="C467" s="99">
        <v>20</v>
      </c>
      <c r="D467" s="99">
        <v>9</v>
      </c>
      <c r="E467" s="103">
        <v>120.76504</v>
      </c>
      <c r="F467" s="103">
        <v>110.52093000000001</v>
      </c>
    </row>
    <row r="468" spans="1:6" x14ac:dyDescent="0.2">
      <c r="A468" s="4">
        <v>466</v>
      </c>
      <c r="B468" s="99">
        <v>202209</v>
      </c>
      <c r="C468" s="99">
        <v>20</v>
      </c>
      <c r="D468" s="99">
        <v>10</v>
      </c>
      <c r="E468" s="103">
        <v>79.706029999999998</v>
      </c>
      <c r="F468" s="103">
        <v>72.946929999999995</v>
      </c>
    </row>
    <row r="469" spans="1:6" x14ac:dyDescent="0.2">
      <c r="A469" s="4">
        <v>467</v>
      </c>
      <c r="B469" s="99">
        <v>202209</v>
      </c>
      <c r="C469" s="99">
        <v>20</v>
      </c>
      <c r="D469" s="99">
        <v>11</v>
      </c>
      <c r="E469" s="103">
        <v>76.221010000000007</v>
      </c>
      <c r="F469" s="103">
        <v>69.755390000000006</v>
      </c>
    </row>
    <row r="470" spans="1:6" x14ac:dyDescent="0.2">
      <c r="A470" s="4">
        <v>468</v>
      </c>
      <c r="B470" s="99">
        <v>202209</v>
      </c>
      <c r="C470" s="99">
        <v>20</v>
      </c>
      <c r="D470" s="99">
        <v>12</v>
      </c>
      <c r="E470" s="103">
        <v>76.221010000000007</v>
      </c>
      <c r="F470" s="103">
        <v>69.755390000000006</v>
      </c>
    </row>
    <row r="471" spans="1:6" x14ac:dyDescent="0.2">
      <c r="A471" s="4">
        <v>469</v>
      </c>
      <c r="B471" s="99">
        <v>202209</v>
      </c>
      <c r="C471" s="99">
        <v>20</v>
      </c>
      <c r="D471" s="99">
        <v>13</v>
      </c>
      <c r="E471" s="103">
        <v>76.221010000000007</v>
      </c>
      <c r="F471" s="103">
        <v>69.755390000000006</v>
      </c>
    </row>
    <row r="472" spans="1:6" x14ac:dyDescent="0.2">
      <c r="A472" s="4">
        <v>470</v>
      </c>
      <c r="B472" s="99">
        <v>202209</v>
      </c>
      <c r="C472" s="99">
        <v>20</v>
      </c>
      <c r="D472" s="99">
        <v>14</v>
      </c>
      <c r="E472" s="103">
        <v>76.221010000000007</v>
      </c>
      <c r="F472" s="103">
        <v>69.755390000000006</v>
      </c>
    </row>
    <row r="473" spans="1:6" x14ac:dyDescent="0.2">
      <c r="A473" s="4">
        <v>471</v>
      </c>
      <c r="B473" s="99">
        <v>202209</v>
      </c>
      <c r="C473" s="99">
        <v>20</v>
      </c>
      <c r="D473" s="99">
        <v>15</v>
      </c>
      <c r="E473" s="103">
        <v>76.221010000000007</v>
      </c>
      <c r="F473" s="103">
        <v>69.755390000000006</v>
      </c>
    </row>
    <row r="474" spans="1:6" x14ac:dyDescent="0.2">
      <c r="A474" s="4">
        <v>472</v>
      </c>
      <c r="B474" s="99">
        <v>202209</v>
      </c>
      <c r="C474" s="99">
        <v>20</v>
      </c>
      <c r="D474" s="99">
        <v>16</v>
      </c>
      <c r="E474" s="103">
        <v>76.221010000000007</v>
      </c>
      <c r="F474" s="103">
        <v>69.755390000000006</v>
      </c>
    </row>
    <row r="475" spans="1:6" x14ac:dyDescent="0.2">
      <c r="A475" s="4">
        <v>473</v>
      </c>
      <c r="B475" s="99">
        <v>202209</v>
      </c>
      <c r="C475" s="99">
        <v>20</v>
      </c>
      <c r="D475" s="99">
        <v>17</v>
      </c>
      <c r="E475" s="103">
        <v>79.962819999999994</v>
      </c>
      <c r="F475" s="103">
        <v>73.185379999999995</v>
      </c>
    </row>
    <row r="476" spans="1:6" x14ac:dyDescent="0.2">
      <c r="A476" s="4">
        <v>474</v>
      </c>
      <c r="B476" s="99">
        <v>202209</v>
      </c>
      <c r="C476" s="99">
        <v>20</v>
      </c>
      <c r="D476" s="99">
        <v>18</v>
      </c>
      <c r="E476" s="103">
        <v>80.714849999999998</v>
      </c>
      <c r="F476" s="103">
        <v>73.87321</v>
      </c>
    </row>
    <row r="477" spans="1:6" x14ac:dyDescent="0.2">
      <c r="A477" s="4">
        <v>475</v>
      </c>
      <c r="B477" s="99">
        <v>202209</v>
      </c>
      <c r="C477" s="99">
        <v>20</v>
      </c>
      <c r="D477" s="99">
        <v>19</v>
      </c>
      <c r="E477" s="103">
        <v>108.08141000000001</v>
      </c>
      <c r="F477" s="103">
        <v>108.69588</v>
      </c>
    </row>
    <row r="478" spans="1:6" x14ac:dyDescent="0.2">
      <c r="A478" s="4">
        <v>476</v>
      </c>
      <c r="B478" s="99">
        <v>202209</v>
      </c>
      <c r="C478" s="99">
        <v>20</v>
      </c>
      <c r="D478" s="99">
        <v>20</v>
      </c>
      <c r="E478" s="103">
        <v>158.14644999999999</v>
      </c>
      <c r="F478" s="103">
        <v>159.04522</v>
      </c>
    </row>
    <row r="479" spans="1:6" x14ac:dyDescent="0.2">
      <c r="A479" s="4">
        <v>477</v>
      </c>
      <c r="B479" s="99">
        <v>202209</v>
      </c>
      <c r="C479" s="99">
        <v>20</v>
      </c>
      <c r="D479" s="99">
        <v>21</v>
      </c>
      <c r="E479" s="103">
        <v>168.14295000000001</v>
      </c>
      <c r="F479" s="103">
        <v>169.09674000000001</v>
      </c>
    </row>
    <row r="480" spans="1:6" x14ac:dyDescent="0.2">
      <c r="A480" s="4">
        <v>478</v>
      </c>
      <c r="B480" s="99">
        <v>202209</v>
      </c>
      <c r="C480" s="99">
        <v>20</v>
      </c>
      <c r="D480" s="99">
        <v>22</v>
      </c>
      <c r="E480" s="103">
        <v>169.71120999999999</v>
      </c>
      <c r="F480" s="103">
        <v>170.66499999999999</v>
      </c>
    </row>
    <row r="481" spans="1:6" x14ac:dyDescent="0.2">
      <c r="A481" s="4">
        <v>479</v>
      </c>
      <c r="B481" s="99">
        <v>202209</v>
      </c>
      <c r="C481" s="99">
        <v>20</v>
      </c>
      <c r="D481" s="99">
        <v>23</v>
      </c>
      <c r="E481" s="103">
        <v>169.71120999999999</v>
      </c>
      <c r="F481" s="103">
        <v>170.66499999999999</v>
      </c>
    </row>
    <row r="482" spans="1:6" x14ac:dyDescent="0.2">
      <c r="A482" s="4">
        <v>480</v>
      </c>
      <c r="B482" s="99">
        <v>202209</v>
      </c>
      <c r="C482" s="99">
        <v>20</v>
      </c>
      <c r="D482" s="99">
        <v>24</v>
      </c>
      <c r="E482" s="103">
        <v>148.67269999999999</v>
      </c>
      <c r="F482" s="103">
        <v>149.50727000000001</v>
      </c>
    </row>
    <row r="483" spans="1:6" x14ac:dyDescent="0.2">
      <c r="A483" s="4">
        <v>481</v>
      </c>
      <c r="B483" s="99">
        <v>202209</v>
      </c>
      <c r="C483" s="99">
        <v>21</v>
      </c>
      <c r="D483" s="99">
        <v>1</v>
      </c>
      <c r="E483" s="103">
        <v>159.20385999999999</v>
      </c>
      <c r="F483" s="103">
        <v>163.11568</v>
      </c>
    </row>
    <row r="484" spans="1:6" x14ac:dyDescent="0.2">
      <c r="A484" s="4">
        <v>482</v>
      </c>
      <c r="B484" s="99">
        <v>202209</v>
      </c>
      <c r="C484" s="99">
        <v>21</v>
      </c>
      <c r="D484" s="99">
        <v>2</v>
      </c>
      <c r="E484" s="103">
        <v>159.20385999999999</v>
      </c>
      <c r="F484" s="103">
        <v>163.11568</v>
      </c>
    </row>
    <row r="485" spans="1:6" x14ac:dyDescent="0.2">
      <c r="A485" s="4">
        <v>483</v>
      </c>
      <c r="B485" s="99">
        <v>202209</v>
      </c>
      <c r="C485" s="99">
        <v>21</v>
      </c>
      <c r="D485" s="99">
        <v>3</v>
      </c>
      <c r="E485" s="103">
        <v>159.20385999999999</v>
      </c>
      <c r="F485" s="103">
        <v>163.11568</v>
      </c>
    </row>
    <row r="486" spans="1:6" x14ac:dyDescent="0.2">
      <c r="A486" s="4">
        <v>484</v>
      </c>
      <c r="B486" s="99">
        <v>202209</v>
      </c>
      <c r="C486" s="99">
        <v>21</v>
      </c>
      <c r="D486" s="99">
        <v>4</v>
      </c>
      <c r="E486" s="103">
        <v>159.20385999999999</v>
      </c>
      <c r="F486" s="103">
        <v>163.11568</v>
      </c>
    </row>
    <row r="487" spans="1:6" x14ac:dyDescent="0.2">
      <c r="A487" s="4">
        <v>485</v>
      </c>
      <c r="B487" s="99">
        <v>202209</v>
      </c>
      <c r="C487" s="99">
        <v>21</v>
      </c>
      <c r="D487" s="99">
        <v>5</v>
      </c>
      <c r="E487" s="103">
        <v>159.20385999999999</v>
      </c>
      <c r="F487" s="103">
        <v>163.11568</v>
      </c>
    </row>
    <row r="488" spans="1:6" x14ac:dyDescent="0.2">
      <c r="A488" s="4">
        <v>486</v>
      </c>
      <c r="B488" s="99">
        <v>202209</v>
      </c>
      <c r="C488" s="99">
        <v>21</v>
      </c>
      <c r="D488" s="99">
        <v>6</v>
      </c>
      <c r="E488" s="103">
        <v>159.20385999999999</v>
      </c>
      <c r="F488" s="103">
        <v>163.11568</v>
      </c>
    </row>
    <row r="489" spans="1:6" x14ac:dyDescent="0.2">
      <c r="A489" s="4">
        <v>487</v>
      </c>
      <c r="B489" s="99">
        <v>202209</v>
      </c>
      <c r="C489" s="99">
        <v>21</v>
      </c>
      <c r="D489" s="99">
        <v>7</v>
      </c>
      <c r="E489" s="103">
        <v>159.20385999999999</v>
      </c>
      <c r="F489" s="103">
        <v>163.11568</v>
      </c>
    </row>
    <row r="490" spans="1:6" x14ac:dyDescent="0.2">
      <c r="A490" s="4">
        <v>488</v>
      </c>
      <c r="B490" s="99">
        <v>202209</v>
      </c>
      <c r="C490" s="99">
        <v>21</v>
      </c>
      <c r="D490" s="99">
        <v>8</v>
      </c>
      <c r="E490" s="103">
        <v>159.20385999999999</v>
      </c>
      <c r="F490" s="103">
        <v>163.11568</v>
      </c>
    </row>
    <row r="491" spans="1:6" x14ac:dyDescent="0.2">
      <c r="A491" s="4">
        <v>489</v>
      </c>
      <c r="B491" s="99">
        <v>202209</v>
      </c>
      <c r="C491" s="99">
        <v>21</v>
      </c>
      <c r="D491" s="99">
        <v>9</v>
      </c>
      <c r="E491" s="103">
        <v>118.23119</v>
      </c>
      <c r="F491" s="103">
        <v>109.2912</v>
      </c>
    </row>
    <row r="492" spans="1:6" x14ac:dyDescent="0.2">
      <c r="A492" s="4">
        <v>490</v>
      </c>
      <c r="B492" s="99">
        <v>202209</v>
      </c>
      <c r="C492" s="99">
        <v>21</v>
      </c>
      <c r="D492" s="99">
        <v>10</v>
      </c>
      <c r="E492" s="103">
        <v>58.548200000000001</v>
      </c>
      <c r="F492" s="103">
        <v>54.119720000000001</v>
      </c>
    </row>
    <row r="493" spans="1:6" x14ac:dyDescent="0.2">
      <c r="A493" s="4">
        <v>491</v>
      </c>
      <c r="B493" s="99">
        <v>202209</v>
      </c>
      <c r="C493" s="99">
        <v>21</v>
      </c>
      <c r="D493" s="99">
        <v>11</v>
      </c>
      <c r="E493" s="103">
        <v>58.548200000000001</v>
      </c>
      <c r="F493" s="103">
        <v>54.119720000000001</v>
      </c>
    </row>
    <row r="494" spans="1:6" x14ac:dyDescent="0.2">
      <c r="A494" s="4">
        <v>492</v>
      </c>
      <c r="B494" s="99">
        <v>202209</v>
      </c>
      <c r="C494" s="99">
        <v>21</v>
      </c>
      <c r="D494" s="99">
        <v>12</v>
      </c>
      <c r="E494" s="103">
        <v>58.548200000000001</v>
      </c>
      <c r="F494" s="103">
        <v>54.119720000000001</v>
      </c>
    </row>
    <row r="495" spans="1:6" x14ac:dyDescent="0.2">
      <c r="A495" s="4">
        <v>493</v>
      </c>
      <c r="B495" s="99">
        <v>202209</v>
      </c>
      <c r="C495" s="99">
        <v>21</v>
      </c>
      <c r="D495" s="99">
        <v>13</v>
      </c>
      <c r="E495" s="103">
        <v>58.548200000000001</v>
      </c>
      <c r="F495" s="103">
        <v>54.119720000000001</v>
      </c>
    </row>
    <row r="496" spans="1:6" x14ac:dyDescent="0.2">
      <c r="A496" s="4">
        <v>494</v>
      </c>
      <c r="B496" s="99">
        <v>202209</v>
      </c>
      <c r="C496" s="99">
        <v>21</v>
      </c>
      <c r="D496" s="99">
        <v>14</v>
      </c>
      <c r="E496" s="103">
        <v>58.548200000000001</v>
      </c>
      <c r="F496" s="103">
        <v>54.119720000000001</v>
      </c>
    </row>
    <row r="497" spans="1:6" x14ac:dyDescent="0.2">
      <c r="A497" s="4">
        <v>495</v>
      </c>
      <c r="B497" s="99">
        <v>202209</v>
      </c>
      <c r="C497" s="99">
        <v>21</v>
      </c>
      <c r="D497" s="99">
        <v>15</v>
      </c>
      <c r="E497" s="103">
        <v>58.548200000000001</v>
      </c>
      <c r="F497" s="103">
        <v>54.119720000000001</v>
      </c>
    </row>
    <row r="498" spans="1:6" x14ac:dyDescent="0.2">
      <c r="A498" s="4">
        <v>496</v>
      </c>
      <c r="B498" s="99">
        <v>202209</v>
      </c>
      <c r="C498" s="99">
        <v>21</v>
      </c>
      <c r="D498" s="99">
        <v>16</v>
      </c>
      <c r="E498" s="103">
        <v>58.548200000000001</v>
      </c>
      <c r="F498" s="103">
        <v>54.119720000000001</v>
      </c>
    </row>
    <row r="499" spans="1:6" x14ac:dyDescent="0.2">
      <c r="A499" s="4">
        <v>497</v>
      </c>
      <c r="B499" s="99">
        <v>202209</v>
      </c>
      <c r="C499" s="99">
        <v>21</v>
      </c>
      <c r="D499" s="99">
        <v>17</v>
      </c>
      <c r="E499" s="103">
        <v>58.548200000000001</v>
      </c>
      <c r="F499" s="103">
        <v>54.119720000000001</v>
      </c>
    </row>
    <row r="500" spans="1:6" x14ac:dyDescent="0.2">
      <c r="A500" s="4">
        <v>498</v>
      </c>
      <c r="B500" s="99">
        <v>202209</v>
      </c>
      <c r="C500" s="99">
        <v>21</v>
      </c>
      <c r="D500" s="99">
        <v>18</v>
      </c>
      <c r="E500" s="103">
        <v>8.7831499999999991</v>
      </c>
      <c r="F500" s="103">
        <v>8.1188800000000008</v>
      </c>
    </row>
    <row r="501" spans="1:6" x14ac:dyDescent="0.2">
      <c r="A501" s="4">
        <v>499</v>
      </c>
      <c r="B501" s="99">
        <v>202209</v>
      </c>
      <c r="C501" s="99">
        <v>21</v>
      </c>
      <c r="D501" s="99">
        <v>19</v>
      </c>
      <c r="E501" s="103">
        <v>56.10331</v>
      </c>
      <c r="F501" s="103">
        <v>60.301139999999997</v>
      </c>
    </row>
    <row r="502" spans="1:6" x14ac:dyDescent="0.2">
      <c r="A502" s="4">
        <v>500</v>
      </c>
      <c r="B502" s="99">
        <v>202209</v>
      </c>
      <c r="C502" s="99">
        <v>21</v>
      </c>
      <c r="D502" s="99">
        <v>20</v>
      </c>
      <c r="E502" s="103">
        <v>151.19569000000001</v>
      </c>
      <c r="F502" s="103">
        <v>162.51598999999999</v>
      </c>
    </row>
    <row r="503" spans="1:6" x14ac:dyDescent="0.2">
      <c r="A503" s="4">
        <v>501</v>
      </c>
      <c r="B503" s="99">
        <v>202209</v>
      </c>
      <c r="C503" s="99">
        <v>21</v>
      </c>
      <c r="D503" s="99">
        <v>21</v>
      </c>
      <c r="E503" s="103">
        <v>155.39352</v>
      </c>
      <c r="F503" s="103">
        <v>167.03673000000001</v>
      </c>
    </row>
    <row r="504" spans="1:6" x14ac:dyDescent="0.2">
      <c r="A504" s="4">
        <v>502</v>
      </c>
      <c r="B504" s="99">
        <v>202209</v>
      </c>
      <c r="C504" s="99">
        <v>21</v>
      </c>
      <c r="D504" s="99">
        <v>22</v>
      </c>
      <c r="E504" s="103">
        <v>151.92454000000001</v>
      </c>
      <c r="F504" s="103">
        <v>163.30019999999999</v>
      </c>
    </row>
    <row r="505" spans="1:6" x14ac:dyDescent="0.2">
      <c r="A505" s="4">
        <v>503</v>
      </c>
      <c r="B505" s="99">
        <v>202209</v>
      </c>
      <c r="C505" s="99">
        <v>21</v>
      </c>
      <c r="D505" s="99">
        <v>23</v>
      </c>
      <c r="E505" s="103">
        <v>151.19569000000001</v>
      </c>
      <c r="F505" s="103">
        <v>162.51598999999999</v>
      </c>
    </row>
    <row r="506" spans="1:6" x14ac:dyDescent="0.2">
      <c r="A506" s="4">
        <v>504</v>
      </c>
      <c r="B506" s="99">
        <v>202209</v>
      </c>
      <c r="C506" s="99">
        <v>21</v>
      </c>
      <c r="D506" s="99">
        <v>24</v>
      </c>
      <c r="E506" s="103">
        <v>132.79903999999999</v>
      </c>
      <c r="F506" s="103">
        <v>142.74467000000001</v>
      </c>
    </row>
    <row r="507" spans="1:6" x14ac:dyDescent="0.2">
      <c r="A507" s="4">
        <v>505</v>
      </c>
      <c r="B507" s="99">
        <v>202209</v>
      </c>
      <c r="C507" s="99">
        <v>22</v>
      </c>
      <c r="D507" s="99">
        <v>1</v>
      </c>
      <c r="E507" s="103">
        <v>111.90982</v>
      </c>
      <c r="F507" s="103">
        <v>124.44119999999999</v>
      </c>
    </row>
    <row r="508" spans="1:6" x14ac:dyDescent="0.2">
      <c r="A508" s="4">
        <v>506</v>
      </c>
      <c r="B508" s="99">
        <v>202209</v>
      </c>
      <c r="C508" s="99">
        <v>22</v>
      </c>
      <c r="D508" s="99">
        <v>2</v>
      </c>
      <c r="E508" s="103">
        <v>85.287610000000001</v>
      </c>
      <c r="F508" s="103">
        <v>94.839299999999994</v>
      </c>
    </row>
    <row r="509" spans="1:6" x14ac:dyDescent="0.2">
      <c r="A509" s="4">
        <v>507</v>
      </c>
      <c r="B509" s="99">
        <v>202209</v>
      </c>
      <c r="C509" s="99">
        <v>22</v>
      </c>
      <c r="D509" s="99">
        <v>3</v>
      </c>
      <c r="E509" s="103">
        <v>70.444890000000001</v>
      </c>
      <c r="F509" s="103">
        <v>78.33502</v>
      </c>
    </row>
    <row r="510" spans="1:6" x14ac:dyDescent="0.2">
      <c r="A510" s="4">
        <v>508</v>
      </c>
      <c r="B510" s="99">
        <v>202209</v>
      </c>
      <c r="C510" s="99">
        <v>22</v>
      </c>
      <c r="D510" s="99">
        <v>4</v>
      </c>
      <c r="E510" s="103">
        <v>82.55856</v>
      </c>
      <c r="F510" s="103">
        <v>91.803929999999994</v>
      </c>
    </row>
    <row r="511" spans="1:6" x14ac:dyDescent="0.2">
      <c r="A511" s="4">
        <v>509</v>
      </c>
      <c r="B511" s="99">
        <v>202209</v>
      </c>
      <c r="C511" s="99">
        <v>22</v>
      </c>
      <c r="D511" s="99">
        <v>5</v>
      </c>
      <c r="E511" s="103">
        <v>82.55856</v>
      </c>
      <c r="F511" s="103">
        <v>91.803929999999994</v>
      </c>
    </row>
    <row r="512" spans="1:6" x14ac:dyDescent="0.2">
      <c r="A512" s="4">
        <v>510</v>
      </c>
      <c r="B512" s="99">
        <v>202209</v>
      </c>
      <c r="C512" s="99">
        <v>22</v>
      </c>
      <c r="D512" s="99">
        <v>6</v>
      </c>
      <c r="E512" s="103">
        <v>94.690780000000004</v>
      </c>
      <c r="F512" s="103">
        <v>105.2914</v>
      </c>
    </row>
    <row r="513" spans="1:6" x14ac:dyDescent="0.2">
      <c r="A513" s="4">
        <v>511</v>
      </c>
      <c r="B513" s="99">
        <v>202209</v>
      </c>
      <c r="C513" s="99">
        <v>22</v>
      </c>
      <c r="D513" s="99">
        <v>7</v>
      </c>
      <c r="E513" s="103">
        <v>116.23547000000001</v>
      </c>
      <c r="F513" s="103">
        <v>129.25881000000001</v>
      </c>
    </row>
    <row r="514" spans="1:6" x14ac:dyDescent="0.2">
      <c r="A514" s="4">
        <v>512</v>
      </c>
      <c r="B514" s="99">
        <v>202209</v>
      </c>
      <c r="C514" s="99">
        <v>22</v>
      </c>
      <c r="D514" s="99">
        <v>8</v>
      </c>
      <c r="E514" s="103">
        <v>132.9811</v>
      </c>
      <c r="F514" s="103">
        <v>147.87951000000001</v>
      </c>
    </row>
    <row r="515" spans="1:6" x14ac:dyDescent="0.2">
      <c r="A515" s="4">
        <v>513</v>
      </c>
      <c r="B515" s="99">
        <v>202209</v>
      </c>
      <c r="C515" s="99">
        <v>22</v>
      </c>
      <c r="D515" s="99">
        <v>9</v>
      </c>
      <c r="E515" s="103">
        <v>62.675440000000002</v>
      </c>
      <c r="F515" s="103">
        <v>60.25271</v>
      </c>
    </row>
    <row r="516" spans="1:6" x14ac:dyDescent="0.2">
      <c r="A516" s="4">
        <v>514</v>
      </c>
      <c r="B516" s="99">
        <v>202209</v>
      </c>
      <c r="C516" s="99">
        <v>22</v>
      </c>
      <c r="D516" s="99">
        <v>10</v>
      </c>
      <c r="E516" s="103">
        <v>0</v>
      </c>
      <c r="F516" s="103">
        <v>0</v>
      </c>
    </row>
    <row r="517" spans="1:6" x14ac:dyDescent="0.2">
      <c r="A517" s="4">
        <v>515</v>
      </c>
      <c r="B517" s="99">
        <v>202209</v>
      </c>
      <c r="C517" s="99">
        <v>22</v>
      </c>
      <c r="D517" s="99">
        <v>11</v>
      </c>
      <c r="E517" s="103">
        <v>0</v>
      </c>
      <c r="F517" s="103">
        <v>0</v>
      </c>
    </row>
    <row r="518" spans="1:6" x14ac:dyDescent="0.2">
      <c r="A518" s="4">
        <v>516</v>
      </c>
      <c r="B518" s="99">
        <v>202209</v>
      </c>
      <c r="C518" s="99">
        <v>22</v>
      </c>
      <c r="D518" s="99">
        <v>12</v>
      </c>
      <c r="E518" s="103">
        <v>0</v>
      </c>
      <c r="F518" s="103">
        <v>0</v>
      </c>
    </row>
    <row r="519" spans="1:6" x14ac:dyDescent="0.2">
      <c r="A519" s="4">
        <v>517</v>
      </c>
      <c r="B519" s="99">
        <v>202209</v>
      </c>
      <c r="C519" s="99">
        <v>22</v>
      </c>
      <c r="D519" s="99">
        <v>13</v>
      </c>
      <c r="E519" s="103">
        <v>0</v>
      </c>
      <c r="F519" s="103">
        <v>0</v>
      </c>
    </row>
    <row r="520" spans="1:6" x14ac:dyDescent="0.2">
      <c r="A520" s="4">
        <v>518</v>
      </c>
      <c r="B520" s="99">
        <v>202209</v>
      </c>
      <c r="C520" s="99">
        <v>22</v>
      </c>
      <c r="D520" s="99">
        <v>14</v>
      </c>
      <c r="E520" s="103">
        <v>0</v>
      </c>
      <c r="F520" s="103">
        <v>0</v>
      </c>
    </row>
    <row r="521" spans="1:6" x14ac:dyDescent="0.2">
      <c r="A521" s="4">
        <v>519</v>
      </c>
      <c r="B521" s="99">
        <v>202209</v>
      </c>
      <c r="C521" s="99">
        <v>22</v>
      </c>
      <c r="D521" s="99">
        <v>15</v>
      </c>
      <c r="E521" s="103">
        <v>0</v>
      </c>
      <c r="F521" s="103">
        <v>0</v>
      </c>
    </row>
    <row r="522" spans="1:6" x14ac:dyDescent="0.2">
      <c r="A522" s="4">
        <v>520</v>
      </c>
      <c r="B522" s="99">
        <v>202209</v>
      </c>
      <c r="C522" s="99">
        <v>22</v>
      </c>
      <c r="D522" s="99">
        <v>16</v>
      </c>
      <c r="E522" s="103">
        <v>0</v>
      </c>
      <c r="F522" s="103">
        <v>0</v>
      </c>
    </row>
    <row r="523" spans="1:6" x14ac:dyDescent="0.2">
      <c r="A523" s="4">
        <v>521</v>
      </c>
      <c r="B523" s="99">
        <v>202209</v>
      </c>
      <c r="C523" s="99">
        <v>22</v>
      </c>
      <c r="D523" s="99">
        <v>17</v>
      </c>
      <c r="E523" s="103">
        <v>0</v>
      </c>
      <c r="F523" s="103">
        <v>0</v>
      </c>
    </row>
    <row r="524" spans="1:6" x14ac:dyDescent="0.2">
      <c r="A524" s="4">
        <v>522</v>
      </c>
      <c r="B524" s="99">
        <v>202209</v>
      </c>
      <c r="C524" s="99">
        <v>22</v>
      </c>
      <c r="D524" s="99">
        <v>18</v>
      </c>
      <c r="E524" s="103">
        <v>0</v>
      </c>
      <c r="F524" s="103">
        <v>0</v>
      </c>
    </row>
    <row r="525" spans="1:6" x14ac:dyDescent="0.2">
      <c r="A525" s="4">
        <v>523</v>
      </c>
      <c r="B525" s="99">
        <v>202209</v>
      </c>
      <c r="C525" s="99">
        <v>22</v>
      </c>
      <c r="D525" s="99">
        <v>19</v>
      </c>
      <c r="E525" s="103">
        <v>71.141080000000002</v>
      </c>
      <c r="F525" s="103">
        <v>74.009370000000004</v>
      </c>
    </row>
    <row r="526" spans="1:6" x14ac:dyDescent="0.2">
      <c r="A526" s="4">
        <v>524</v>
      </c>
      <c r="B526" s="99">
        <v>202209</v>
      </c>
      <c r="C526" s="99">
        <v>22</v>
      </c>
      <c r="D526" s="99">
        <v>20</v>
      </c>
      <c r="E526" s="103">
        <v>156.50295</v>
      </c>
      <c r="F526" s="103">
        <v>162.81505000000001</v>
      </c>
    </row>
    <row r="527" spans="1:6" x14ac:dyDescent="0.2">
      <c r="A527" s="4">
        <v>525</v>
      </c>
      <c r="B527" s="99">
        <v>202209</v>
      </c>
      <c r="C527" s="99">
        <v>22</v>
      </c>
      <c r="D527" s="99">
        <v>21</v>
      </c>
      <c r="E527" s="103">
        <v>147.39681999999999</v>
      </c>
      <c r="F527" s="103">
        <v>153.33761999999999</v>
      </c>
    </row>
    <row r="528" spans="1:6" x14ac:dyDescent="0.2">
      <c r="A528" s="4">
        <v>526</v>
      </c>
      <c r="B528" s="99">
        <v>202209</v>
      </c>
      <c r="C528" s="99">
        <v>22</v>
      </c>
      <c r="D528" s="99">
        <v>22</v>
      </c>
      <c r="E528" s="103">
        <v>111.51996</v>
      </c>
      <c r="F528" s="103">
        <v>116.0034</v>
      </c>
    </row>
    <row r="529" spans="1:6" x14ac:dyDescent="0.2">
      <c r="A529" s="4">
        <v>527</v>
      </c>
      <c r="B529" s="99">
        <v>202209</v>
      </c>
      <c r="C529" s="99">
        <v>22</v>
      </c>
      <c r="D529" s="99">
        <v>23</v>
      </c>
      <c r="E529" s="103">
        <v>148.68709000000001</v>
      </c>
      <c r="F529" s="103">
        <v>154.68358000000001</v>
      </c>
    </row>
    <row r="530" spans="1:6" x14ac:dyDescent="0.2">
      <c r="A530" s="4">
        <v>528</v>
      </c>
      <c r="B530" s="99">
        <v>202209</v>
      </c>
      <c r="C530" s="99">
        <v>22</v>
      </c>
      <c r="D530" s="99">
        <v>24</v>
      </c>
      <c r="E530" s="103">
        <v>156.50295</v>
      </c>
      <c r="F530" s="103">
        <v>162.81505000000001</v>
      </c>
    </row>
    <row r="531" spans="1:6" x14ac:dyDescent="0.2">
      <c r="A531" s="4">
        <v>529</v>
      </c>
      <c r="B531" s="99">
        <v>202209</v>
      </c>
      <c r="C531" s="99">
        <v>23</v>
      </c>
      <c r="D531" s="99">
        <v>1</v>
      </c>
      <c r="E531" s="103">
        <v>161.00763000000001</v>
      </c>
      <c r="F531" s="103">
        <v>165.73928000000001</v>
      </c>
    </row>
    <row r="532" spans="1:6" x14ac:dyDescent="0.2">
      <c r="A532" s="4">
        <v>530</v>
      </c>
      <c r="B532" s="99">
        <v>202209</v>
      </c>
      <c r="C532" s="99">
        <v>23</v>
      </c>
      <c r="D532" s="99">
        <v>2</v>
      </c>
      <c r="E532" s="103">
        <v>156.40741</v>
      </c>
      <c r="F532" s="103">
        <v>160.99824000000001</v>
      </c>
    </row>
    <row r="533" spans="1:6" x14ac:dyDescent="0.2">
      <c r="A533" s="4">
        <v>531</v>
      </c>
      <c r="B533" s="99">
        <v>202209</v>
      </c>
      <c r="C533" s="99">
        <v>23</v>
      </c>
      <c r="D533" s="99">
        <v>3</v>
      </c>
      <c r="E533" s="103">
        <v>121.56780000000001</v>
      </c>
      <c r="F533" s="103">
        <v>125.13531999999999</v>
      </c>
    </row>
    <row r="534" spans="1:6" x14ac:dyDescent="0.2">
      <c r="A534" s="4">
        <v>532</v>
      </c>
      <c r="B534" s="99">
        <v>202209</v>
      </c>
      <c r="C534" s="99">
        <v>23</v>
      </c>
      <c r="D534" s="99">
        <v>4</v>
      </c>
      <c r="E534" s="103">
        <v>129.45389</v>
      </c>
      <c r="F534" s="103">
        <v>133.25611000000001</v>
      </c>
    </row>
    <row r="535" spans="1:6" x14ac:dyDescent="0.2">
      <c r="A535" s="4">
        <v>533</v>
      </c>
      <c r="B535" s="99">
        <v>202209</v>
      </c>
      <c r="C535" s="99">
        <v>23</v>
      </c>
      <c r="D535" s="99">
        <v>5</v>
      </c>
      <c r="E535" s="103">
        <v>161.00763000000001</v>
      </c>
      <c r="F535" s="103">
        <v>165.73928000000001</v>
      </c>
    </row>
    <row r="536" spans="1:6" x14ac:dyDescent="0.2">
      <c r="A536" s="4">
        <v>534</v>
      </c>
      <c r="B536" s="99">
        <v>202209</v>
      </c>
      <c r="C536" s="99">
        <v>23</v>
      </c>
      <c r="D536" s="99">
        <v>6</v>
      </c>
      <c r="E536" s="103">
        <v>161.00763000000001</v>
      </c>
      <c r="F536" s="103">
        <v>165.73928000000001</v>
      </c>
    </row>
    <row r="537" spans="1:6" x14ac:dyDescent="0.2">
      <c r="A537" s="4">
        <v>535</v>
      </c>
      <c r="B537" s="99">
        <v>202209</v>
      </c>
      <c r="C537" s="99">
        <v>23</v>
      </c>
      <c r="D537" s="99">
        <v>7</v>
      </c>
      <c r="E537" s="103">
        <v>168.25532000000001</v>
      </c>
      <c r="F537" s="103">
        <v>173.19351</v>
      </c>
    </row>
    <row r="538" spans="1:6" x14ac:dyDescent="0.2">
      <c r="A538" s="4">
        <v>536</v>
      </c>
      <c r="B538" s="99">
        <v>202209</v>
      </c>
      <c r="C538" s="99">
        <v>23</v>
      </c>
      <c r="D538" s="99">
        <v>8</v>
      </c>
      <c r="E538" s="103">
        <v>168.81861000000001</v>
      </c>
      <c r="F538" s="103">
        <v>173.78496999999999</v>
      </c>
    </row>
    <row r="539" spans="1:6" x14ac:dyDescent="0.2">
      <c r="A539" s="4">
        <v>537</v>
      </c>
      <c r="B539" s="99">
        <v>202209</v>
      </c>
      <c r="C539" s="99">
        <v>23</v>
      </c>
      <c r="D539" s="99">
        <v>9</v>
      </c>
      <c r="E539" s="103">
        <v>93.534639999999996</v>
      </c>
      <c r="F539" s="103">
        <v>89.713639999999998</v>
      </c>
    </row>
    <row r="540" spans="1:6" x14ac:dyDescent="0.2">
      <c r="A540" s="4">
        <v>538</v>
      </c>
      <c r="B540" s="99">
        <v>202209</v>
      </c>
      <c r="C540" s="99">
        <v>23</v>
      </c>
      <c r="D540" s="99">
        <v>10</v>
      </c>
      <c r="E540" s="103">
        <v>48.781089999999999</v>
      </c>
      <c r="F540" s="103">
        <v>46.790790000000001</v>
      </c>
    </row>
    <row r="541" spans="1:6" x14ac:dyDescent="0.2">
      <c r="A541" s="4">
        <v>539</v>
      </c>
      <c r="B541" s="99">
        <v>202209</v>
      </c>
      <c r="C541" s="99">
        <v>23</v>
      </c>
      <c r="D541" s="99">
        <v>11</v>
      </c>
      <c r="E541" s="103">
        <v>80.794849999999997</v>
      </c>
      <c r="F541" s="103">
        <v>77.499589999999998</v>
      </c>
    </row>
    <row r="542" spans="1:6" x14ac:dyDescent="0.2">
      <c r="A542" s="4">
        <v>540</v>
      </c>
      <c r="B542" s="99">
        <v>202209</v>
      </c>
      <c r="C542" s="99">
        <v>23</v>
      </c>
      <c r="D542" s="99">
        <v>12</v>
      </c>
      <c r="E542" s="103">
        <v>112.80861</v>
      </c>
      <c r="F542" s="103">
        <v>108.20838999999999</v>
      </c>
    </row>
    <row r="543" spans="1:6" x14ac:dyDescent="0.2">
      <c r="A543" s="4">
        <v>541</v>
      </c>
      <c r="B543" s="99">
        <v>202209</v>
      </c>
      <c r="C543" s="99">
        <v>23</v>
      </c>
      <c r="D543" s="99">
        <v>13</v>
      </c>
      <c r="E543" s="103">
        <v>48.781089999999999</v>
      </c>
      <c r="F543" s="103">
        <v>46.790790000000001</v>
      </c>
    </row>
    <row r="544" spans="1:6" x14ac:dyDescent="0.2">
      <c r="A544" s="4">
        <v>542</v>
      </c>
      <c r="B544" s="99">
        <v>202209</v>
      </c>
      <c r="C544" s="99">
        <v>23</v>
      </c>
      <c r="D544" s="99">
        <v>14</v>
      </c>
      <c r="E544" s="103">
        <v>48.781089999999999</v>
      </c>
      <c r="F544" s="103">
        <v>46.790790000000001</v>
      </c>
    </row>
    <row r="545" spans="1:6" x14ac:dyDescent="0.2">
      <c r="A545" s="4">
        <v>543</v>
      </c>
      <c r="B545" s="99">
        <v>202209</v>
      </c>
      <c r="C545" s="99">
        <v>23</v>
      </c>
      <c r="D545" s="99">
        <v>15</v>
      </c>
      <c r="E545" s="103">
        <v>48.781089999999999</v>
      </c>
      <c r="F545" s="103">
        <v>46.790790000000001</v>
      </c>
    </row>
    <row r="546" spans="1:6" x14ac:dyDescent="0.2">
      <c r="A546" s="4">
        <v>544</v>
      </c>
      <c r="B546" s="99">
        <v>202209</v>
      </c>
      <c r="C546" s="99">
        <v>23</v>
      </c>
      <c r="D546" s="99">
        <v>16</v>
      </c>
      <c r="E546" s="103">
        <v>48.781089999999999</v>
      </c>
      <c r="F546" s="103">
        <v>46.790790000000001</v>
      </c>
    </row>
    <row r="547" spans="1:6" x14ac:dyDescent="0.2">
      <c r="A547" s="4">
        <v>545</v>
      </c>
      <c r="B547" s="99">
        <v>202209</v>
      </c>
      <c r="C547" s="99">
        <v>23</v>
      </c>
      <c r="D547" s="99">
        <v>17</v>
      </c>
      <c r="E547" s="103">
        <v>48.781089999999999</v>
      </c>
      <c r="F547" s="103">
        <v>46.790790000000001</v>
      </c>
    </row>
    <row r="548" spans="1:6" x14ac:dyDescent="0.2">
      <c r="A548" s="4">
        <v>546</v>
      </c>
      <c r="B548" s="99">
        <v>202209</v>
      </c>
      <c r="C548" s="99">
        <v>23</v>
      </c>
      <c r="D548" s="99">
        <v>18</v>
      </c>
      <c r="E548" s="103">
        <v>48.781089999999999</v>
      </c>
      <c r="F548" s="103">
        <v>46.790790000000001</v>
      </c>
    </row>
    <row r="549" spans="1:6" x14ac:dyDescent="0.2">
      <c r="A549" s="4">
        <v>547</v>
      </c>
      <c r="B549" s="99">
        <v>202209</v>
      </c>
      <c r="C549" s="99">
        <v>23</v>
      </c>
      <c r="D549" s="99">
        <v>19</v>
      </c>
      <c r="E549" s="103">
        <v>113.7756</v>
      </c>
      <c r="F549" s="103">
        <v>118.90155</v>
      </c>
    </row>
    <row r="550" spans="1:6" x14ac:dyDescent="0.2">
      <c r="A550" s="4">
        <v>548</v>
      </c>
      <c r="B550" s="99">
        <v>202209</v>
      </c>
      <c r="C550" s="99">
        <v>23</v>
      </c>
      <c r="D550" s="99">
        <v>20</v>
      </c>
      <c r="E550" s="103">
        <v>175.46546000000001</v>
      </c>
      <c r="F550" s="103">
        <v>183.37970999999999</v>
      </c>
    </row>
    <row r="551" spans="1:6" x14ac:dyDescent="0.2">
      <c r="A551" s="4">
        <v>549</v>
      </c>
      <c r="B551" s="99">
        <v>202209</v>
      </c>
      <c r="C551" s="99">
        <v>23</v>
      </c>
      <c r="D551" s="99">
        <v>21</v>
      </c>
      <c r="E551" s="103">
        <v>159.03611000000001</v>
      </c>
      <c r="F551" s="103">
        <v>166.20868999999999</v>
      </c>
    </row>
    <row r="552" spans="1:6" x14ac:dyDescent="0.2">
      <c r="A552" s="4">
        <v>550</v>
      </c>
      <c r="B552" s="99">
        <v>202209</v>
      </c>
      <c r="C552" s="99">
        <v>23</v>
      </c>
      <c r="D552" s="99">
        <v>22</v>
      </c>
      <c r="E552" s="103">
        <v>153.81627</v>
      </c>
      <c r="F552" s="103">
        <v>160.75415000000001</v>
      </c>
    </row>
    <row r="553" spans="1:6" x14ac:dyDescent="0.2">
      <c r="A553" s="4">
        <v>551</v>
      </c>
      <c r="B553" s="99">
        <v>202209</v>
      </c>
      <c r="C553" s="99">
        <v>23</v>
      </c>
      <c r="D553" s="99">
        <v>23</v>
      </c>
      <c r="E553" s="103">
        <v>90.492859999999993</v>
      </c>
      <c r="F553" s="103">
        <v>94.576729999999998</v>
      </c>
    </row>
    <row r="554" spans="1:6" x14ac:dyDescent="0.2">
      <c r="A554" s="4">
        <v>552</v>
      </c>
      <c r="B554" s="99">
        <v>202209</v>
      </c>
      <c r="C554" s="99">
        <v>23</v>
      </c>
      <c r="D554" s="99">
        <v>24</v>
      </c>
      <c r="E554" s="103">
        <v>124.61897</v>
      </c>
      <c r="F554" s="103">
        <v>130.24250000000001</v>
      </c>
    </row>
    <row r="555" spans="1:6" x14ac:dyDescent="0.2">
      <c r="A555" s="4">
        <v>553</v>
      </c>
      <c r="B555" s="99">
        <v>202209</v>
      </c>
      <c r="C555" s="99">
        <v>24</v>
      </c>
      <c r="D555" s="99">
        <v>1</v>
      </c>
      <c r="E555" s="103">
        <v>36.327060000000003</v>
      </c>
      <c r="F555" s="103">
        <v>90.902519999999996</v>
      </c>
    </row>
    <row r="556" spans="1:6" x14ac:dyDescent="0.2">
      <c r="A556" s="4">
        <v>554</v>
      </c>
      <c r="B556" s="99">
        <v>202209</v>
      </c>
      <c r="C556" s="99">
        <v>24</v>
      </c>
      <c r="D556" s="99">
        <v>2</v>
      </c>
      <c r="E556" s="103">
        <v>0</v>
      </c>
      <c r="F556" s="103">
        <v>90.902519999999996</v>
      </c>
    </row>
    <row r="557" spans="1:6" x14ac:dyDescent="0.2">
      <c r="A557" s="4">
        <v>555</v>
      </c>
      <c r="B557" s="99">
        <v>202209</v>
      </c>
      <c r="C557" s="99">
        <v>24</v>
      </c>
      <c r="D557" s="99">
        <v>3</v>
      </c>
      <c r="E557" s="103">
        <v>0</v>
      </c>
      <c r="F557" s="103">
        <v>109.16034999999999</v>
      </c>
    </row>
    <row r="558" spans="1:6" x14ac:dyDescent="0.2">
      <c r="A558" s="4">
        <v>556</v>
      </c>
      <c r="B558" s="99">
        <v>202209</v>
      </c>
      <c r="C558" s="99">
        <v>24</v>
      </c>
      <c r="D558" s="99">
        <v>4</v>
      </c>
      <c r="E558" s="103">
        <v>0</v>
      </c>
      <c r="F558" s="103">
        <v>118.11951999999999</v>
      </c>
    </row>
    <row r="559" spans="1:6" x14ac:dyDescent="0.2">
      <c r="A559" s="4">
        <v>557</v>
      </c>
      <c r="B559" s="99">
        <v>202209</v>
      </c>
      <c r="C559" s="99">
        <v>24</v>
      </c>
      <c r="D559" s="99">
        <v>5</v>
      </c>
      <c r="E559" s="103">
        <v>0</v>
      </c>
      <c r="F559" s="103">
        <v>129.85131000000001</v>
      </c>
    </row>
    <row r="560" spans="1:6" x14ac:dyDescent="0.2">
      <c r="A560" s="4">
        <v>558</v>
      </c>
      <c r="B560" s="99">
        <v>202209</v>
      </c>
      <c r="C560" s="99">
        <v>24</v>
      </c>
      <c r="D560" s="99">
        <v>6</v>
      </c>
      <c r="E560" s="103">
        <v>0</v>
      </c>
      <c r="F560" s="103">
        <v>129.85131000000001</v>
      </c>
    </row>
    <row r="561" spans="1:6" x14ac:dyDescent="0.2">
      <c r="A561" s="4">
        <v>559</v>
      </c>
      <c r="B561" s="99">
        <v>202209</v>
      </c>
      <c r="C561" s="99">
        <v>24</v>
      </c>
      <c r="D561" s="99">
        <v>7</v>
      </c>
      <c r="E561" s="103">
        <v>0</v>
      </c>
      <c r="F561" s="103">
        <v>129.85131000000001</v>
      </c>
    </row>
    <row r="562" spans="1:6" x14ac:dyDescent="0.2">
      <c r="A562" s="4">
        <v>560</v>
      </c>
      <c r="B562" s="99">
        <v>202209</v>
      </c>
      <c r="C562" s="99">
        <v>24</v>
      </c>
      <c r="D562" s="99">
        <v>8</v>
      </c>
      <c r="E562" s="103">
        <v>0</v>
      </c>
      <c r="F562" s="103">
        <v>104.00176</v>
      </c>
    </row>
    <row r="563" spans="1:6" x14ac:dyDescent="0.2">
      <c r="A563" s="4">
        <v>561</v>
      </c>
      <c r="B563" s="99">
        <v>202209</v>
      </c>
      <c r="C563" s="99">
        <v>24</v>
      </c>
      <c r="D563" s="99">
        <v>9</v>
      </c>
      <c r="E563" s="103">
        <v>0</v>
      </c>
      <c r="F563" s="103">
        <v>43.136020000000002</v>
      </c>
    </row>
    <row r="564" spans="1:6" x14ac:dyDescent="0.2">
      <c r="A564" s="4">
        <v>562</v>
      </c>
      <c r="B564" s="99">
        <v>202209</v>
      </c>
      <c r="C564" s="99">
        <v>24</v>
      </c>
      <c r="D564" s="99">
        <v>10</v>
      </c>
      <c r="E564" s="103">
        <v>0</v>
      </c>
      <c r="F564" s="103">
        <v>0</v>
      </c>
    </row>
    <row r="565" spans="1:6" x14ac:dyDescent="0.2">
      <c r="A565" s="4">
        <v>563</v>
      </c>
      <c r="B565" s="99">
        <v>202209</v>
      </c>
      <c r="C565" s="99">
        <v>24</v>
      </c>
      <c r="D565" s="99">
        <v>11</v>
      </c>
      <c r="E565" s="103">
        <v>0</v>
      </c>
      <c r="F565" s="103">
        <v>0</v>
      </c>
    </row>
    <row r="566" spans="1:6" x14ac:dyDescent="0.2">
      <c r="A566" s="4">
        <v>564</v>
      </c>
      <c r="B566" s="99">
        <v>202209</v>
      </c>
      <c r="C566" s="99">
        <v>24</v>
      </c>
      <c r="D566" s="99">
        <v>12</v>
      </c>
      <c r="E566" s="103">
        <v>0</v>
      </c>
      <c r="F566" s="103">
        <v>0</v>
      </c>
    </row>
    <row r="567" spans="1:6" x14ac:dyDescent="0.2">
      <c r="A567" s="4">
        <v>565</v>
      </c>
      <c r="B567" s="99">
        <v>202209</v>
      </c>
      <c r="C567" s="99">
        <v>24</v>
      </c>
      <c r="D567" s="99">
        <v>13</v>
      </c>
      <c r="E567" s="103">
        <v>0</v>
      </c>
      <c r="F567" s="103">
        <v>0</v>
      </c>
    </row>
    <row r="568" spans="1:6" x14ac:dyDescent="0.2">
      <c r="A568" s="4">
        <v>566</v>
      </c>
      <c r="B568" s="99">
        <v>202209</v>
      </c>
      <c r="C568" s="99">
        <v>24</v>
      </c>
      <c r="D568" s="99">
        <v>14</v>
      </c>
      <c r="E568" s="103">
        <v>0</v>
      </c>
      <c r="F568" s="103">
        <v>0</v>
      </c>
    </row>
    <row r="569" spans="1:6" x14ac:dyDescent="0.2">
      <c r="A569" s="4">
        <v>567</v>
      </c>
      <c r="B569" s="99">
        <v>202209</v>
      </c>
      <c r="C569" s="99">
        <v>24</v>
      </c>
      <c r="D569" s="99">
        <v>15</v>
      </c>
      <c r="E569" s="103">
        <v>0</v>
      </c>
      <c r="F569" s="103">
        <v>0</v>
      </c>
    </row>
    <row r="570" spans="1:6" x14ac:dyDescent="0.2">
      <c r="A570" s="4">
        <v>568</v>
      </c>
      <c r="B570" s="99">
        <v>202209</v>
      </c>
      <c r="C570" s="99">
        <v>24</v>
      </c>
      <c r="D570" s="99">
        <v>16</v>
      </c>
      <c r="E570" s="103">
        <v>0</v>
      </c>
      <c r="F570" s="103">
        <v>0</v>
      </c>
    </row>
    <row r="571" spans="1:6" x14ac:dyDescent="0.2">
      <c r="A571" s="4">
        <v>569</v>
      </c>
      <c r="B571" s="99">
        <v>202209</v>
      </c>
      <c r="C571" s="99">
        <v>24</v>
      </c>
      <c r="D571" s="99">
        <v>17</v>
      </c>
      <c r="E571" s="103">
        <v>0</v>
      </c>
      <c r="F571" s="103">
        <v>0</v>
      </c>
    </row>
    <row r="572" spans="1:6" x14ac:dyDescent="0.2">
      <c r="A572" s="4">
        <v>570</v>
      </c>
      <c r="B572" s="99">
        <v>202209</v>
      </c>
      <c r="C572" s="99">
        <v>24</v>
      </c>
      <c r="D572" s="99">
        <v>18</v>
      </c>
      <c r="E572" s="103">
        <v>0</v>
      </c>
      <c r="F572" s="103">
        <v>0</v>
      </c>
    </row>
    <row r="573" spans="1:6" x14ac:dyDescent="0.2">
      <c r="A573" s="4">
        <v>571</v>
      </c>
      <c r="B573" s="99">
        <v>202209</v>
      </c>
      <c r="C573" s="99">
        <v>24</v>
      </c>
      <c r="D573" s="99">
        <v>19</v>
      </c>
      <c r="E573" s="103">
        <v>62.978209999999997</v>
      </c>
      <c r="F573" s="103">
        <v>63.883560000000003</v>
      </c>
    </row>
    <row r="574" spans="1:6" x14ac:dyDescent="0.2">
      <c r="A574" s="4">
        <v>572</v>
      </c>
      <c r="B574" s="99">
        <v>202209</v>
      </c>
      <c r="C574" s="99">
        <v>24</v>
      </c>
      <c r="D574" s="99">
        <v>20</v>
      </c>
      <c r="E574" s="103">
        <v>146.66624999999999</v>
      </c>
      <c r="F574" s="103">
        <v>148.77871999999999</v>
      </c>
    </row>
    <row r="575" spans="1:6" x14ac:dyDescent="0.2">
      <c r="A575" s="4">
        <v>573</v>
      </c>
      <c r="B575" s="99">
        <v>202209</v>
      </c>
      <c r="C575" s="99">
        <v>24</v>
      </c>
      <c r="D575" s="99">
        <v>21</v>
      </c>
      <c r="E575" s="103">
        <v>146.66624999999999</v>
      </c>
      <c r="F575" s="103">
        <v>148.77871999999999</v>
      </c>
    </row>
    <row r="576" spans="1:6" x14ac:dyDescent="0.2">
      <c r="A576" s="4">
        <v>574</v>
      </c>
      <c r="B576" s="99">
        <v>202209</v>
      </c>
      <c r="C576" s="99">
        <v>24</v>
      </c>
      <c r="D576" s="99">
        <v>22</v>
      </c>
      <c r="E576" s="103">
        <v>146.66624999999999</v>
      </c>
      <c r="F576" s="103">
        <v>148.77871999999999</v>
      </c>
    </row>
    <row r="577" spans="1:6" x14ac:dyDescent="0.2">
      <c r="A577" s="4">
        <v>575</v>
      </c>
      <c r="B577" s="99">
        <v>202209</v>
      </c>
      <c r="C577" s="99">
        <v>24</v>
      </c>
      <c r="D577" s="99">
        <v>23</v>
      </c>
      <c r="E577" s="103">
        <v>143.68615</v>
      </c>
      <c r="F577" s="103">
        <v>145.76089999999999</v>
      </c>
    </row>
    <row r="578" spans="1:6" x14ac:dyDescent="0.2">
      <c r="A578" s="4">
        <v>576</v>
      </c>
      <c r="B578" s="99">
        <v>202209</v>
      </c>
      <c r="C578" s="99">
        <v>24</v>
      </c>
      <c r="D578" s="99">
        <v>24</v>
      </c>
      <c r="E578" s="103">
        <v>130.43601000000001</v>
      </c>
      <c r="F578" s="103">
        <v>132.30329</v>
      </c>
    </row>
    <row r="579" spans="1:6" x14ac:dyDescent="0.2">
      <c r="A579" s="4">
        <v>577</v>
      </c>
      <c r="B579" s="99">
        <v>202209</v>
      </c>
      <c r="C579" s="99">
        <v>25</v>
      </c>
      <c r="D579" s="99">
        <v>1</v>
      </c>
      <c r="E579" s="103">
        <v>75.162679999999995</v>
      </c>
      <c r="F579" s="103">
        <v>87.432019999999994</v>
      </c>
    </row>
    <row r="580" spans="1:6" x14ac:dyDescent="0.2">
      <c r="A580" s="4">
        <v>578</v>
      </c>
      <c r="B580" s="99">
        <v>202209</v>
      </c>
      <c r="C580" s="99">
        <v>25</v>
      </c>
      <c r="D580" s="99">
        <v>2</v>
      </c>
      <c r="E580" s="103">
        <v>63.883560000000003</v>
      </c>
      <c r="F580" s="103">
        <v>74.304490000000001</v>
      </c>
    </row>
    <row r="581" spans="1:6" x14ac:dyDescent="0.2">
      <c r="A581" s="4">
        <v>579</v>
      </c>
      <c r="B581" s="99">
        <v>202209</v>
      </c>
      <c r="C581" s="99">
        <v>25</v>
      </c>
      <c r="D581" s="99">
        <v>3</v>
      </c>
      <c r="E581" s="103">
        <v>61.591900000000003</v>
      </c>
      <c r="F581" s="103">
        <v>71.645030000000006</v>
      </c>
    </row>
    <row r="582" spans="1:6" x14ac:dyDescent="0.2">
      <c r="A582" s="4">
        <v>580</v>
      </c>
      <c r="B582" s="99">
        <v>202209</v>
      </c>
      <c r="C582" s="99">
        <v>25</v>
      </c>
      <c r="D582" s="99">
        <v>4</v>
      </c>
      <c r="E582" s="103">
        <v>61.591900000000003</v>
      </c>
      <c r="F582" s="103">
        <v>71.645030000000006</v>
      </c>
    </row>
    <row r="583" spans="1:6" x14ac:dyDescent="0.2">
      <c r="A583" s="4">
        <v>581</v>
      </c>
      <c r="B583" s="99">
        <v>202209</v>
      </c>
      <c r="C583" s="99">
        <v>25</v>
      </c>
      <c r="D583" s="99">
        <v>5</v>
      </c>
      <c r="E583" s="103">
        <v>61.591900000000003</v>
      </c>
      <c r="F583" s="103">
        <v>71.645030000000006</v>
      </c>
    </row>
    <row r="584" spans="1:6" x14ac:dyDescent="0.2">
      <c r="A584" s="4">
        <v>582</v>
      </c>
      <c r="B584" s="99">
        <v>202209</v>
      </c>
      <c r="C584" s="99">
        <v>25</v>
      </c>
      <c r="D584" s="99">
        <v>6</v>
      </c>
      <c r="E584" s="103">
        <v>63.940150000000003</v>
      </c>
      <c r="F584" s="103">
        <v>74.370500000000007</v>
      </c>
    </row>
    <row r="585" spans="1:6" x14ac:dyDescent="0.2">
      <c r="A585" s="4">
        <v>583</v>
      </c>
      <c r="B585" s="99">
        <v>202209</v>
      </c>
      <c r="C585" s="99">
        <v>25</v>
      </c>
      <c r="D585" s="99">
        <v>7</v>
      </c>
      <c r="E585" s="103">
        <v>64.788910000000001</v>
      </c>
      <c r="F585" s="103">
        <v>75.360720000000001</v>
      </c>
    </row>
    <row r="586" spans="1:6" x14ac:dyDescent="0.2">
      <c r="A586" s="4">
        <v>584</v>
      </c>
      <c r="B586" s="99">
        <v>202209</v>
      </c>
      <c r="C586" s="99">
        <v>25</v>
      </c>
      <c r="D586" s="99">
        <v>8</v>
      </c>
      <c r="E586" s="103">
        <v>52.991100000000003</v>
      </c>
      <c r="F586" s="103">
        <v>61.639060000000001</v>
      </c>
    </row>
    <row r="587" spans="1:6" x14ac:dyDescent="0.2">
      <c r="A587" s="4">
        <v>585</v>
      </c>
      <c r="B587" s="99">
        <v>202209</v>
      </c>
      <c r="C587" s="99">
        <v>25</v>
      </c>
      <c r="D587" s="99">
        <v>9</v>
      </c>
      <c r="E587" s="103">
        <v>0</v>
      </c>
      <c r="F587" s="103">
        <v>0</v>
      </c>
    </row>
    <row r="588" spans="1:6" x14ac:dyDescent="0.2">
      <c r="A588" s="4">
        <v>586</v>
      </c>
      <c r="B588" s="99">
        <v>202209</v>
      </c>
      <c r="C588" s="99">
        <v>25</v>
      </c>
      <c r="D588" s="99">
        <v>10</v>
      </c>
      <c r="E588" s="103">
        <v>57.008580000000002</v>
      </c>
      <c r="F588" s="103">
        <v>58.460909999999998</v>
      </c>
    </row>
    <row r="589" spans="1:6" x14ac:dyDescent="0.2">
      <c r="A589" s="4">
        <v>587</v>
      </c>
      <c r="B589" s="99">
        <v>202209</v>
      </c>
      <c r="C589" s="99">
        <v>25</v>
      </c>
      <c r="D589" s="99">
        <v>11</v>
      </c>
      <c r="E589" s="103">
        <v>71.107479999999995</v>
      </c>
      <c r="F589" s="103">
        <v>72.918170000000003</v>
      </c>
    </row>
    <row r="590" spans="1:6" x14ac:dyDescent="0.2">
      <c r="A590" s="4">
        <v>588</v>
      </c>
      <c r="B590" s="99">
        <v>202209</v>
      </c>
      <c r="C590" s="99">
        <v>25</v>
      </c>
      <c r="D590" s="99">
        <v>12</v>
      </c>
      <c r="E590" s="103">
        <v>72.974760000000003</v>
      </c>
      <c r="F590" s="103">
        <v>74.832599999999999</v>
      </c>
    </row>
    <row r="591" spans="1:6" x14ac:dyDescent="0.2">
      <c r="A591" s="4">
        <v>589</v>
      </c>
      <c r="B591" s="99">
        <v>202209</v>
      </c>
      <c r="C591" s="99">
        <v>25</v>
      </c>
      <c r="D591" s="99">
        <v>13</v>
      </c>
      <c r="E591" s="103">
        <v>72.974760000000003</v>
      </c>
      <c r="F591" s="103">
        <v>74.832599999999999</v>
      </c>
    </row>
    <row r="592" spans="1:6" x14ac:dyDescent="0.2">
      <c r="A592" s="4">
        <v>590</v>
      </c>
      <c r="B592" s="99">
        <v>202209</v>
      </c>
      <c r="C592" s="99">
        <v>25</v>
      </c>
      <c r="D592" s="99">
        <v>14</v>
      </c>
      <c r="E592" s="103">
        <v>38.316929999999999</v>
      </c>
      <c r="F592" s="103">
        <v>39.2883</v>
      </c>
    </row>
    <row r="593" spans="1:6" x14ac:dyDescent="0.2">
      <c r="A593" s="4">
        <v>591</v>
      </c>
      <c r="B593" s="99">
        <v>202209</v>
      </c>
      <c r="C593" s="99">
        <v>25</v>
      </c>
      <c r="D593" s="99">
        <v>15</v>
      </c>
      <c r="E593" s="103">
        <v>0</v>
      </c>
      <c r="F593" s="103">
        <v>0</v>
      </c>
    </row>
    <row r="594" spans="1:6" x14ac:dyDescent="0.2">
      <c r="A594" s="4">
        <v>592</v>
      </c>
      <c r="B594" s="99">
        <v>202209</v>
      </c>
      <c r="C594" s="99">
        <v>25</v>
      </c>
      <c r="D594" s="99">
        <v>16</v>
      </c>
      <c r="E594" s="103">
        <v>0</v>
      </c>
      <c r="F594" s="103">
        <v>0</v>
      </c>
    </row>
    <row r="595" spans="1:6" x14ac:dyDescent="0.2">
      <c r="A595" s="4">
        <v>593</v>
      </c>
      <c r="B595" s="99">
        <v>202209</v>
      </c>
      <c r="C595" s="99">
        <v>25</v>
      </c>
      <c r="D595" s="99">
        <v>17</v>
      </c>
      <c r="E595" s="103">
        <v>0</v>
      </c>
      <c r="F595" s="103">
        <v>0</v>
      </c>
    </row>
    <row r="596" spans="1:6" x14ac:dyDescent="0.2">
      <c r="A596" s="4">
        <v>594</v>
      </c>
      <c r="B596" s="99">
        <v>202209</v>
      </c>
      <c r="C596" s="99">
        <v>25</v>
      </c>
      <c r="D596" s="99">
        <v>18</v>
      </c>
      <c r="E596" s="103">
        <v>49.265979999999999</v>
      </c>
      <c r="F596" s="103">
        <v>50.52026</v>
      </c>
    </row>
    <row r="597" spans="1:6" x14ac:dyDescent="0.2">
      <c r="A597" s="4">
        <v>595</v>
      </c>
      <c r="B597" s="99">
        <v>202209</v>
      </c>
      <c r="C597" s="99">
        <v>25</v>
      </c>
      <c r="D597" s="99">
        <v>19</v>
      </c>
      <c r="E597" s="103">
        <v>70.400180000000006</v>
      </c>
      <c r="F597" s="103">
        <v>74.625129999999999</v>
      </c>
    </row>
    <row r="598" spans="1:6" x14ac:dyDescent="0.2">
      <c r="A598" s="4">
        <v>596</v>
      </c>
      <c r="B598" s="99">
        <v>202209</v>
      </c>
      <c r="C598" s="99">
        <v>25</v>
      </c>
      <c r="D598" s="99">
        <v>20</v>
      </c>
      <c r="E598" s="103">
        <v>125.30571</v>
      </c>
      <c r="F598" s="103">
        <v>132.83141000000001</v>
      </c>
    </row>
    <row r="599" spans="1:6" x14ac:dyDescent="0.2">
      <c r="A599" s="4">
        <v>597</v>
      </c>
      <c r="B599" s="99">
        <v>202209</v>
      </c>
      <c r="C599" s="99">
        <v>25</v>
      </c>
      <c r="D599" s="99">
        <v>21</v>
      </c>
      <c r="E599" s="103">
        <v>119.65672000000001</v>
      </c>
      <c r="F599" s="103">
        <v>126.84292000000001</v>
      </c>
    </row>
    <row r="600" spans="1:6" x14ac:dyDescent="0.2">
      <c r="A600" s="4">
        <v>598</v>
      </c>
      <c r="B600" s="99">
        <v>202209</v>
      </c>
      <c r="C600" s="99">
        <v>25</v>
      </c>
      <c r="D600" s="99">
        <v>22</v>
      </c>
      <c r="E600" s="103">
        <v>118.46845</v>
      </c>
      <c r="F600" s="103">
        <v>125.5792</v>
      </c>
    </row>
    <row r="601" spans="1:6" x14ac:dyDescent="0.2">
      <c r="A601" s="4">
        <v>599</v>
      </c>
      <c r="B601" s="99">
        <v>202209</v>
      </c>
      <c r="C601" s="99">
        <v>25</v>
      </c>
      <c r="D601" s="99">
        <v>23</v>
      </c>
      <c r="E601" s="103">
        <v>114.10204</v>
      </c>
      <c r="F601" s="103">
        <v>120.95816000000001</v>
      </c>
    </row>
    <row r="602" spans="1:6" x14ac:dyDescent="0.2">
      <c r="A602" s="4">
        <v>600</v>
      </c>
      <c r="B602" s="99">
        <v>202209</v>
      </c>
      <c r="C602" s="99">
        <v>25</v>
      </c>
      <c r="D602" s="99">
        <v>24</v>
      </c>
      <c r="E602" s="103">
        <v>107.04788000000001</v>
      </c>
      <c r="F602" s="103">
        <v>113.47960999999999</v>
      </c>
    </row>
    <row r="603" spans="1:6" x14ac:dyDescent="0.2">
      <c r="A603" s="4">
        <v>601</v>
      </c>
      <c r="B603" s="99">
        <v>202209</v>
      </c>
      <c r="C603" s="99">
        <v>26</v>
      </c>
      <c r="D603" s="99">
        <v>1</v>
      </c>
      <c r="E603" s="103">
        <v>63.760959999999997</v>
      </c>
      <c r="F603" s="103">
        <v>76.284930000000003</v>
      </c>
    </row>
    <row r="604" spans="1:6" x14ac:dyDescent="0.2">
      <c r="A604" s="4">
        <v>602</v>
      </c>
      <c r="B604" s="99">
        <v>202209</v>
      </c>
      <c r="C604" s="99">
        <v>26</v>
      </c>
      <c r="D604" s="99">
        <v>2</v>
      </c>
      <c r="E604" s="103">
        <v>63.760959999999997</v>
      </c>
      <c r="F604" s="103">
        <v>76.284930000000003</v>
      </c>
    </row>
    <row r="605" spans="1:6" x14ac:dyDescent="0.2">
      <c r="A605" s="4">
        <v>603</v>
      </c>
      <c r="B605" s="99">
        <v>202209</v>
      </c>
      <c r="C605" s="99">
        <v>26</v>
      </c>
      <c r="D605" s="99">
        <v>3</v>
      </c>
      <c r="E605" s="103">
        <v>64.326800000000006</v>
      </c>
      <c r="F605" s="103">
        <v>76.973370000000003</v>
      </c>
    </row>
    <row r="606" spans="1:6" x14ac:dyDescent="0.2">
      <c r="A606" s="4">
        <v>604</v>
      </c>
      <c r="B606" s="99">
        <v>202209</v>
      </c>
      <c r="C606" s="99">
        <v>26</v>
      </c>
      <c r="D606" s="99">
        <v>4</v>
      </c>
      <c r="E606" s="103">
        <v>64.326800000000006</v>
      </c>
      <c r="F606" s="103">
        <v>76.973370000000003</v>
      </c>
    </row>
    <row r="607" spans="1:6" x14ac:dyDescent="0.2">
      <c r="A607" s="4">
        <v>605</v>
      </c>
      <c r="B607" s="99">
        <v>202209</v>
      </c>
      <c r="C607" s="99">
        <v>26</v>
      </c>
      <c r="D607" s="99">
        <v>5</v>
      </c>
      <c r="E607" s="103">
        <v>65.411339999999996</v>
      </c>
      <c r="F607" s="103">
        <v>78.265379999999993</v>
      </c>
    </row>
    <row r="608" spans="1:6" x14ac:dyDescent="0.2">
      <c r="A608" s="4">
        <v>606</v>
      </c>
      <c r="B608" s="99">
        <v>202209</v>
      </c>
      <c r="C608" s="99">
        <v>26</v>
      </c>
      <c r="D608" s="99">
        <v>6</v>
      </c>
      <c r="E608" s="103">
        <v>73.606610000000003</v>
      </c>
      <c r="F608" s="103">
        <v>88.063879999999997</v>
      </c>
    </row>
    <row r="609" spans="1:6" x14ac:dyDescent="0.2">
      <c r="A609" s="4">
        <v>607</v>
      </c>
      <c r="B609" s="99">
        <v>202209</v>
      </c>
      <c r="C609" s="99">
        <v>26</v>
      </c>
      <c r="D609" s="99">
        <v>7</v>
      </c>
      <c r="E609" s="103">
        <v>88.573130000000006</v>
      </c>
      <c r="F609" s="103">
        <v>105.98220999999999</v>
      </c>
    </row>
    <row r="610" spans="1:6" x14ac:dyDescent="0.2">
      <c r="A610" s="4">
        <v>608</v>
      </c>
      <c r="B610" s="99">
        <v>202209</v>
      </c>
      <c r="C610" s="99">
        <v>26</v>
      </c>
      <c r="D610" s="99">
        <v>8</v>
      </c>
      <c r="E610" s="103">
        <v>98.267889999999994</v>
      </c>
      <c r="F610" s="103">
        <v>117.58197</v>
      </c>
    </row>
    <row r="611" spans="1:6" x14ac:dyDescent="0.2">
      <c r="A611" s="4">
        <v>609</v>
      </c>
      <c r="B611" s="99">
        <v>202209</v>
      </c>
      <c r="C611" s="99">
        <v>26</v>
      </c>
      <c r="D611" s="99">
        <v>9</v>
      </c>
      <c r="E611" s="103">
        <v>50.501399999999997</v>
      </c>
      <c r="F611" s="103">
        <v>46.238720000000001</v>
      </c>
    </row>
    <row r="612" spans="1:6" x14ac:dyDescent="0.2">
      <c r="A612" s="4">
        <v>610</v>
      </c>
      <c r="B612" s="99">
        <v>202209</v>
      </c>
      <c r="C612" s="99">
        <v>26</v>
      </c>
      <c r="D612" s="99">
        <v>10</v>
      </c>
      <c r="E612" s="103">
        <v>0</v>
      </c>
      <c r="F612" s="103">
        <v>0</v>
      </c>
    </row>
    <row r="613" spans="1:6" x14ac:dyDescent="0.2">
      <c r="A613" s="4">
        <v>611</v>
      </c>
      <c r="B613" s="99">
        <v>202209</v>
      </c>
      <c r="C613" s="99">
        <v>26</v>
      </c>
      <c r="D613" s="99">
        <v>11</v>
      </c>
      <c r="E613" s="103">
        <v>75.068370000000002</v>
      </c>
      <c r="F613" s="103">
        <v>68.740369999999999</v>
      </c>
    </row>
    <row r="614" spans="1:6" x14ac:dyDescent="0.2">
      <c r="A614" s="4">
        <v>612</v>
      </c>
      <c r="B614" s="99">
        <v>202209</v>
      </c>
      <c r="C614" s="99">
        <v>26</v>
      </c>
      <c r="D614" s="99">
        <v>12</v>
      </c>
      <c r="E614" s="103">
        <v>42.937980000000003</v>
      </c>
      <c r="F614" s="103">
        <v>39.316589999999998</v>
      </c>
    </row>
    <row r="615" spans="1:6" x14ac:dyDescent="0.2">
      <c r="A615" s="4">
        <v>613</v>
      </c>
      <c r="B615" s="99">
        <v>202209</v>
      </c>
      <c r="C615" s="99">
        <v>26</v>
      </c>
      <c r="D615" s="99">
        <v>13</v>
      </c>
      <c r="E615" s="103">
        <v>63.34601</v>
      </c>
      <c r="F615" s="103">
        <v>58.008240000000001</v>
      </c>
    </row>
    <row r="616" spans="1:6" x14ac:dyDescent="0.2">
      <c r="A616" s="4">
        <v>614</v>
      </c>
      <c r="B616" s="99">
        <v>202209</v>
      </c>
      <c r="C616" s="99">
        <v>26</v>
      </c>
      <c r="D616" s="99">
        <v>14</v>
      </c>
      <c r="E616" s="103">
        <v>32.913139999999999</v>
      </c>
      <c r="F616" s="103">
        <v>30.140519999999999</v>
      </c>
    </row>
    <row r="617" spans="1:6" x14ac:dyDescent="0.2">
      <c r="A617" s="4">
        <v>615</v>
      </c>
      <c r="B617" s="99">
        <v>202209</v>
      </c>
      <c r="C617" s="99">
        <v>26</v>
      </c>
      <c r="D617" s="99">
        <v>15</v>
      </c>
      <c r="E617" s="103">
        <v>0</v>
      </c>
      <c r="F617" s="103">
        <v>0</v>
      </c>
    </row>
    <row r="618" spans="1:6" x14ac:dyDescent="0.2">
      <c r="A618" s="4">
        <v>616</v>
      </c>
      <c r="B618" s="99">
        <v>202209</v>
      </c>
      <c r="C618" s="99">
        <v>26</v>
      </c>
      <c r="D618" s="99">
        <v>16</v>
      </c>
      <c r="E618" s="103">
        <v>0</v>
      </c>
      <c r="F618" s="103">
        <v>0</v>
      </c>
    </row>
    <row r="619" spans="1:6" x14ac:dyDescent="0.2">
      <c r="A619" s="4">
        <v>617</v>
      </c>
      <c r="B619" s="99">
        <v>202209</v>
      </c>
      <c r="C619" s="99">
        <v>26</v>
      </c>
      <c r="D619" s="99">
        <v>17</v>
      </c>
      <c r="E619" s="103">
        <v>0</v>
      </c>
      <c r="F619" s="103">
        <v>0</v>
      </c>
    </row>
    <row r="620" spans="1:6" x14ac:dyDescent="0.2">
      <c r="A620" s="4">
        <v>618</v>
      </c>
      <c r="B620" s="99">
        <v>202209</v>
      </c>
      <c r="C620" s="99">
        <v>26</v>
      </c>
      <c r="D620" s="99">
        <v>18</v>
      </c>
      <c r="E620" s="103">
        <v>0</v>
      </c>
      <c r="F620" s="103">
        <v>0</v>
      </c>
    </row>
    <row r="621" spans="1:6" x14ac:dyDescent="0.2">
      <c r="A621" s="4">
        <v>619</v>
      </c>
      <c r="B621" s="99">
        <v>202209</v>
      </c>
      <c r="C621" s="99">
        <v>26</v>
      </c>
      <c r="D621" s="99">
        <v>19</v>
      </c>
      <c r="E621" s="103">
        <v>54.70749</v>
      </c>
      <c r="F621" s="103">
        <v>57.187759999999997</v>
      </c>
    </row>
    <row r="622" spans="1:6" x14ac:dyDescent="0.2">
      <c r="A622" s="4">
        <v>620</v>
      </c>
      <c r="B622" s="99">
        <v>202209</v>
      </c>
      <c r="C622" s="99">
        <v>26</v>
      </c>
      <c r="D622" s="99">
        <v>20</v>
      </c>
      <c r="E622" s="103">
        <v>119.40209</v>
      </c>
      <c r="F622" s="103">
        <v>124.80588</v>
      </c>
    </row>
    <row r="623" spans="1:6" x14ac:dyDescent="0.2">
      <c r="A623" s="4">
        <v>621</v>
      </c>
      <c r="B623" s="99">
        <v>202209</v>
      </c>
      <c r="C623" s="99">
        <v>26</v>
      </c>
      <c r="D623" s="99">
        <v>21</v>
      </c>
      <c r="E623" s="103">
        <v>119.16633</v>
      </c>
      <c r="F623" s="103">
        <v>124.55125</v>
      </c>
    </row>
    <row r="624" spans="1:6" x14ac:dyDescent="0.2">
      <c r="A624" s="4">
        <v>622</v>
      </c>
      <c r="B624" s="99">
        <v>202209</v>
      </c>
      <c r="C624" s="99">
        <v>26</v>
      </c>
      <c r="D624" s="99">
        <v>22</v>
      </c>
      <c r="E624" s="103">
        <v>112.18761000000001</v>
      </c>
      <c r="F624" s="103">
        <v>117.27075000000001</v>
      </c>
    </row>
    <row r="625" spans="1:6" x14ac:dyDescent="0.2">
      <c r="A625" s="4">
        <v>623</v>
      </c>
      <c r="B625" s="99">
        <v>202209</v>
      </c>
      <c r="C625" s="99">
        <v>26</v>
      </c>
      <c r="D625" s="99">
        <v>23</v>
      </c>
      <c r="E625" s="103">
        <v>112.18761000000001</v>
      </c>
      <c r="F625" s="103">
        <v>117.27075000000001</v>
      </c>
    </row>
    <row r="626" spans="1:6" x14ac:dyDescent="0.2">
      <c r="A626" s="4">
        <v>624</v>
      </c>
      <c r="B626" s="99">
        <v>202209</v>
      </c>
      <c r="C626" s="99">
        <v>26</v>
      </c>
      <c r="D626" s="99">
        <v>24</v>
      </c>
      <c r="E626" s="103">
        <v>99.041210000000007</v>
      </c>
      <c r="F626" s="103">
        <v>103.53022</v>
      </c>
    </row>
    <row r="627" spans="1:6" x14ac:dyDescent="0.2">
      <c r="A627" s="4">
        <v>625</v>
      </c>
      <c r="B627" s="99">
        <v>202209</v>
      </c>
      <c r="C627" s="99">
        <v>27</v>
      </c>
      <c r="D627" s="99">
        <v>1</v>
      </c>
      <c r="E627" s="103">
        <v>73.826620000000005</v>
      </c>
      <c r="F627" s="103">
        <v>82.011340000000004</v>
      </c>
    </row>
    <row r="628" spans="1:6" x14ac:dyDescent="0.2">
      <c r="A628" s="4">
        <v>626</v>
      </c>
      <c r="B628" s="99">
        <v>202209</v>
      </c>
      <c r="C628" s="99">
        <v>27</v>
      </c>
      <c r="D628" s="99">
        <v>2</v>
      </c>
      <c r="E628" s="103">
        <v>69.859729999999999</v>
      </c>
      <c r="F628" s="103">
        <v>77.600470000000001</v>
      </c>
    </row>
    <row r="629" spans="1:6" x14ac:dyDescent="0.2">
      <c r="A629" s="4">
        <v>627</v>
      </c>
      <c r="B629" s="99">
        <v>202209</v>
      </c>
      <c r="C629" s="99">
        <v>27</v>
      </c>
      <c r="D629" s="99">
        <v>3</v>
      </c>
      <c r="E629" s="103">
        <v>5.8200399999999997</v>
      </c>
      <c r="F629" s="103">
        <v>77.214399999999998</v>
      </c>
    </row>
    <row r="630" spans="1:6" x14ac:dyDescent="0.2">
      <c r="A630" s="4">
        <v>628</v>
      </c>
      <c r="B630" s="99">
        <v>202209</v>
      </c>
      <c r="C630" s="99">
        <v>27</v>
      </c>
      <c r="D630" s="99">
        <v>4</v>
      </c>
      <c r="E630" s="103">
        <v>0</v>
      </c>
      <c r="F630" s="103">
        <v>66.066569999999999</v>
      </c>
    </row>
    <row r="631" spans="1:6" x14ac:dyDescent="0.2">
      <c r="A631" s="4">
        <v>629</v>
      </c>
      <c r="B631" s="99">
        <v>202209</v>
      </c>
      <c r="C631" s="99">
        <v>27</v>
      </c>
      <c r="D631" s="99">
        <v>5</v>
      </c>
      <c r="E631" s="103">
        <v>0</v>
      </c>
      <c r="F631" s="103">
        <v>75.042749999999998</v>
      </c>
    </row>
    <row r="632" spans="1:6" x14ac:dyDescent="0.2">
      <c r="A632" s="4">
        <v>630</v>
      </c>
      <c r="B632" s="99">
        <v>202209</v>
      </c>
      <c r="C632" s="99">
        <v>27</v>
      </c>
      <c r="D632" s="99">
        <v>6</v>
      </c>
      <c r="E632" s="103">
        <v>0</v>
      </c>
      <c r="F632" s="103">
        <v>90.292590000000004</v>
      </c>
    </row>
    <row r="633" spans="1:6" x14ac:dyDescent="0.2">
      <c r="A633" s="4">
        <v>631</v>
      </c>
      <c r="B633" s="99">
        <v>202209</v>
      </c>
      <c r="C633" s="99">
        <v>27</v>
      </c>
      <c r="D633" s="99">
        <v>7</v>
      </c>
      <c r="E633" s="103">
        <v>0</v>
      </c>
      <c r="F633" s="103">
        <v>115.46447999999999</v>
      </c>
    </row>
    <row r="634" spans="1:6" x14ac:dyDescent="0.2">
      <c r="A634" s="4">
        <v>632</v>
      </c>
      <c r="B634" s="99">
        <v>202209</v>
      </c>
      <c r="C634" s="99">
        <v>27</v>
      </c>
      <c r="D634" s="99">
        <v>8</v>
      </c>
      <c r="E634" s="103">
        <v>0</v>
      </c>
      <c r="F634" s="103">
        <v>116.99912</v>
      </c>
    </row>
    <row r="635" spans="1:6" x14ac:dyDescent="0.2">
      <c r="A635" s="4">
        <v>633</v>
      </c>
      <c r="B635" s="99">
        <v>202209</v>
      </c>
      <c r="C635" s="99">
        <v>27</v>
      </c>
      <c r="D635" s="99">
        <v>9</v>
      </c>
      <c r="E635" s="103">
        <v>0</v>
      </c>
      <c r="F635" s="103">
        <v>48.452039999999997</v>
      </c>
    </row>
    <row r="636" spans="1:6" x14ac:dyDescent="0.2">
      <c r="A636" s="4">
        <v>634</v>
      </c>
      <c r="B636" s="99">
        <v>202209</v>
      </c>
      <c r="C636" s="99">
        <v>27</v>
      </c>
      <c r="D636" s="99">
        <v>10</v>
      </c>
      <c r="E636" s="103">
        <v>0</v>
      </c>
      <c r="F636" s="103">
        <v>0</v>
      </c>
    </row>
    <row r="637" spans="1:6" x14ac:dyDescent="0.2">
      <c r="A637" s="4">
        <v>635</v>
      </c>
      <c r="B637" s="99">
        <v>202209</v>
      </c>
      <c r="C637" s="99">
        <v>27</v>
      </c>
      <c r="D637" s="99">
        <v>11</v>
      </c>
      <c r="E637" s="103">
        <v>0</v>
      </c>
      <c r="F637" s="103">
        <v>0</v>
      </c>
    </row>
    <row r="638" spans="1:6" x14ac:dyDescent="0.2">
      <c r="A638" s="4">
        <v>636</v>
      </c>
      <c r="B638" s="99">
        <v>202209</v>
      </c>
      <c r="C638" s="99">
        <v>27</v>
      </c>
      <c r="D638" s="99">
        <v>12</v>
      </c>
      <c r="E638" s="103">
        <v>0</v>
      </c>
      <c r="F638" s="103">
        <v>0</v>
      </c>
    </row>
    <row r="639" spans="1:6" x14ac:dyDescent="0.2">
      <c r="A639" s="4">
        <v>637</v>
      </c>
      <c r="B639" s="99">
        <v>202209</v>
      </c>
      <c r="C639" s="99">
        <v>27</v>
      </c>
      <c r="D639" s="99">
        <v>13</v>
      </c>
      <c r="E639" s="103">
        <v>0</v>
      </c>
      <c r="F639" s="103">
        <v>0</v>
      </c>
    </row>
    <row r="640" spans="1:6" x14ac:dyDescent="0.2">
      <c r="A640" s="4">
        <v>638</v>
      </c>
      <c r="B640" s="99">
        <v>202209</v>
      </c>
      <c r="C640" s="99">
        <v>27</v>
      </c>
      <c r="D640" s="99">
        <v>14</v>
      </c>
      <c r="E640" s="103">
        <v>0</v>
      </c>
      <c r="F640" s="103">
        <v>0</v>
      </c>
    </row>
    <row r="641" spans="1:6" x14ac:dyDescent="0.2">
      <c r="A641" s="4">
        <v>639</v>
      </c>
      <c r="B641" s="99">
        <v>202209</v>
      </c>
      <c r="C641" s="99">
        <v>27</v>
      </c>
      <c r="D641" s="99">
        <v>15</v>
      </c>
      <c r="E641" s="103">
        <v>0</v>
      </c>
      <c r="F641" s="103">
        <v>0</v>
      </c>
    </row>
    <row r="642" spans="1:6" x14ac:dyDescent="0.2">
      <c r="A642" s="4">
        <v>640</v>
      </c>
      <c r="B642" s="99">
        <v>202209</v>
      </c>
      <c r="C642" s="99">
        <v>27</v>
      </c>
      <c r="D642" s="99">
        <v>16</v>
      </c>
      <c r="E642" s="103">
        <v>0</v>
      </c>
      <c r="F642" s="103">
        <v>0</v>
      </c>
    </row>
    <row r="643" spans="1:6" x14ac:dyDescent="0.2">
      <c r="A643" s="4">
        <v>641</v>
      </c>
      <c r="B643" s="99">
        <v>202209</v>
      </c>
      <c r="C643" s="99">
        <v>27</v>
      </c>
      <c r="D643" s="99">
        <v>17</v>
      </c>
      <c r="E643" s="103">
        <v>0</v>
      </c>
      <c r="F643" s="103">
        <v>0</v>
      </c>
    </row>
    <row r="644" spans="1:6" x14ac:dyDescent="0.2">
      <c r="A644" s="4">
        <v>642</v>
      </c>
      <c r="B644" s="99">
        <v>202209</v>
      </c>
      <c r="C644" s="99">
        <v>27</v>
      </c>
      <c r="D644" s="99">
        <v>18</v>
      </c>
      <c r="E644" s="103">
        <v>0</v>
      </c>
      <c r="F644" s="103">
        <v>0</v>
      </c>
    </row>
    <row r="645" spans="1:6" x14ac:dyDescent="0.2">
      <c r="A645" s="4">
        <v>643</v>
      </c>
      <c r="B645" s="99">
        <v>202209</v>
      </c>
      <c r="C645" s="99">
        <v>27</v>
      </c>
      <c r="D645" s="99">
        <v>19</v>
      </c>
      <c r="E645" s="103">
        <v>31.416609999999999</v>
      </c>
      <c r="F645" s="103">
        <v>35.99156</v>
      </c>
    </row>
    <row r="646" spans="1:6" x14ac:dyDescent="0.2">
      <c r="A646" s="4">
        <v>644</v>
      </c>
      <c r="B646" s="99">
        <v>202209</v>
      </c>
      <c r="C646" s="99">
        <v>27</v>
      </c>
      <c r="D646" s="99">
        <v>20</v>
      </c>
      <c r="E646" s="103">
        <v>66.616720000000001</v>
      </c>
      <c r="F646" s="103">
        <v>114.05531999999999</v>
      </c>
    </row>
    <row r="647" spans="1:6" x14ac:dyDescent="0.2">
      <c r="A647" s="4">
        <v>645</v>
      </c>
      <c r="B647" s="99">
        <v>202209</v>
      </c>
      <c r="C647" s="99">
        <v>27</v>
      </c>
      <c r="D647" s="99">
        <v>21</v>
      </c>
      <c r="E647" s="103">
        <v>0</v>
      </c>
      <c r="F647" s="103">
        <v>126.39997</v>
      </c>
    </row>
    <row r="648" spans="1:6" x14ac:dyDescent="0.2">
      <c r="A648" s="4">
        <v>646</v>
      </c>
      <c r="B648" s="99">
        <v>202209</v>
      </c>
      <c r="C648" s="99">
        <v>27</v>
      </c>
      <c r="D648" s="99">
        <v>22</v>
      </c>
      <c r="E648" s="103">
        <v>0</v>
      </c>
      <c r="F648" s="103">
        <v>116.19802</v>
      </c>
    </row>
    <row r="649" spans="1:6" x14ac:dyDescent="0.2">
      <c r="A649" s="4">
        <v>647</v>
      </c>
      <c r="B649" s="99">
        <v>202209</v>
      </c>
      <c r="C649" s="99">
        <v>27</v>
      </c>
      <c r="D649" s="99">
        <v>23</v>
      </c>
      <c r="E649" s="103">
        <v>0</v>
      </c>
      <c r="F649" s="103">
        <v>112.36626</v>
      </c>
    </row>
    <row r="650" spans="1:6" x14ac:dyDescent="0.2">
      <c r="A650" s="4">
        <v>648</v>
      </c>
      <c r="B650" s="99">
        <v>202209</v>
      </c>
      <c r="C650" s="99">
        <v>27</v>
      </c>
      <c r="D650" s="99">
        <v>24</v>
      </c>
      <c r="E650" s="103">
        <v>0</v>
      </c>
      <c r="F650" s="103">
        <v>77.841769999999997</v>
      </c>
    </row>
    <row r="651" spans="1:6" x14ac:dyDescent="0.2">
      <c r="A651" s="4">
        <v>649</v>
      </c>
      <c r="B651" s="99">
        <v>202209</v>
      </c>
      <c r="C651" s="99">
        <v>28</v>
      </c>
      <c r="D651" s="99">
        <v>1</v>
      </c>
      <c r="E651" s="103">
        <v>0</v>
      </c>
      <c r="F651" s="103">
        <v>85.727029999999999</v>
      </c>
    </row>
    <row r="652" spans="1:6" x14ac:dyDescent="0.2">
      <c r="A652" s="4">
        <v>650</v>
      </c>
      <c r="B652" s="99">
        <v>202209</v>
      </c>
      <c r="C652" s="99">
        <v>28</v>
      </c>
      <c r="D652" s="99">
        <v>2</v>
      </c>
      <c r="E652" s="103">
        <v>0</v>
      </c>
      <c r="F652" s="103">
        <v>92.498329999999996</v>
      </c>
    </row>
    <row r="653" spans="1:6" x14ac:dyDescent="0.2">
      <c r="A653" s="4">
        <v>651</v>
      </c>
      <c r="B653" s="99">
        <v>202209</v>
      </c>
      <c r="C653" s="99">
        <v>28</v>
      </c>
      <c r="D653" s="99">
        <v>3</v>
      </c>
      <c r="E653" s="103">
        <v>0</v>
      </c>
      <c r="F653" s="103">
        <v>80.219179999999994</v>
      </c>
    </row>
    <row r="654" spans="1:6" x14ac:dyDescent="0.2">
      <c r="A654" s="4">
        <v>652</v>
      </c>
      <c r="B654" s="99">
        <v>202209</v>
      </c>
      <c r="C654" s="99">
        <v>28</v>
      </c>
      <c r="D654" s="99">
        <v>4</v>
      </c>
      <c r="E654" s="103">
        <v>0</v>
      </c>
      <c r="F654" s="103">
        <v>90.376130000000003</v>
      </c>
    </row>
    <row r="655" spans="1:6" x14ac:dyDescent="0.2">
      <c r="A655" s="4">
        <v>653</v>
      </c>
      <c r="B655" s="99">
        <v>202209</v>
      </c>
      <c r="C655" s="99">
        <v>28</v>
      </c>
      <c r="D655" s="99">
        <v>5</v>
      </c>
      <c r="E655" s="103">
        <v>0</v>
      </c>
      <c r="F655" s="103">
        <v>96.199839999999995</v>
      </c>
    </row>
    <row r="656" spans="1:6" x14ac:dyDescent="0.2">
      <c r="A656" s="4">
        <v>654</v>
      </c>
      <c r="B656" s="99">
        <v>202209</v>
      </c>
      <c r="C656" s="99">
        <v>28</v>
      </c>
      <c r="D656" s="99">
        <v>6</v>
      </c>
      <c r="E656" s="103">
        <v>0</v>
      </c>
      <c r="F656" s="103">
        <v>107.52154</v>
      </c>
    </row>
    <row r="657" spans="1:6" x14ac:dyDescent="0.2">
      <c r="A657" s="4">
        <v>655</v>
      </c>
      <c r="B657" s="99">
        <v>202209</v>
      </c>
      <c r="C657" s="99">
        <v>28</v>
      </c>
      <c r="D657" s="99">
        <v>7</v>
      </c>
      <c r="E657" s="103">
        <v>0</v>
      </c>
      <c r="F657" s="103">
        <v>130.25376</v>
      </c>
    </row>
    <row r="658" spans="1:6" x14ac:dyDescent="0.2">
      <c r="A658" s="4">
        <v>656</v>
      </c>
      <c r="B658" s="99">
        <v>202209</v>
      </c>
      <c r="C658" s="99">
        <v>28</v>
      </c>
      <c r="D658" s="99">
        <v>8</v>
      </c>
      <c r="E658" s="103">
        <v>81.304959999999994</v>
      </c>
      <c r="F658" s="103">
        <v>126.32522</v>
      </c>
    </row>
    <row r="659" spans="1:6" x14ac:dyDescent="0.2">
      <c r="A659" s="4">
        <v>657</v>
      </c>
      <c r="B659" s="99">
        <v>202209</v>
      </c>
      <c r="C659" s="99">
        <v>28</v>
      </c>
      <c r="D659" s="99">
        <v>9</v>
      </c>
      <c r="E659" s="103">
        <v>68.394080000000002</v>
      </c>
      <c r="F659" s="103">
        <v>68.028859999999995</v>
      </c>
    </row>
    <row r="660" spans="1:6" x14ac:dyDescent="0.2">
      <c r="A660" s="4">
        <v>658</v>
      </c>
      <c r="B660" s="99">
        <v>202209</v>
      </c>
      <c r="C660" s="99">
        <v>28</v>
      </c>
      <c r="D660" s="99">
        <v>10</v>
      </c>
      <c r="E660" s="103">
        <v>66.498909999999995</v>
      </c>
      <c r="F660" s="103">
        <v>66.143559999999994</v>
      </c>
    </row>
    <row r="661" spans="1:6" x14ac:dyDescent="0.2">
      <c r="A661" s="4">
        <v>659</v>
      </c>
      <c r="B661" s="99">
        <v>202209</v>
      </c>
      <c r="C661" s="99">
        <v>28</v>
      </c>
      <c r="D661" s="99">
        <v>11</v>
      </c>
      <c r="E661" s="103">
        <v>67.7821</v>
      </c>
      <c r="F661" s="103">
        <v>67.426749999999998</v>
      </c>
    </row>
    <row r="662" spans="1:6" x14ac:dyDescent="0.2">
      <c r="A662" s="4">
        <v>660</v>
      </c>
      <c r="B662" s="99">
        <v>202209</v>
      </c>
      <c r="C662" s="99">
        <v>28</v>
      </c>
      <c r="D662" s="99">
        <v>12</v>
      </c>
      <c r="E662" s="103">
        <v>67.584680000000006</v>
      </c>
      <c r="F662" s="103">
        <v>67.219470000000001</v>
      </c>
    </row>
    <row r="663" spans="1:6" x14ac:dyDescent="0.2">
      <c r="A663" s="4">
        <v>661</v>
      </c>
      <c r="B663" s="99">
        <v>202209</v>
      </c>
      <c r="C663" s="99">
        <v>28</v>
      </c>
      <c r="D663" s="99">
        <v>13</v>
      </c>
      <c r="E663" s="103">
        <v>66.498909999999995</v>
      </c>
      <c r="F663" s="103">
        <v>66.143559999999994</v>
      </c>
    </row>
    <row r="664" spans="1:6" x14ac:dyDescent="0.2">
      <c r="A664" s="4">
        <v>662</v>
      </c>
      <c r="B664" s="99">
        <v>202209</v>
      </c>
      <c r="C664" s="99">
        <v>28</v>
      </c>
      <c r="D664" s="99">
        <v>14</v>
      </c>
      <c r="E664" s="103">
        <v>64.455669999999998</v>
      </c>
      <c r="F664" s="103">
        <v>64.120069999999998</v>
      </c>
    </row>
    <row r="665" spans="1:6" x14ac:dyDescent="0.2">
      <c r="A665" s="4">
        <v>663</v>
      </c>
      <c r="B665" s="99">
        <v>202209</v>
      </c>
      <c r="C665" s="99">
        <v>28</v>
      </c>
      <c r="D665" s="99">
        <v>15</v>
      </c>
      <c r="E665" s="103">
        <v>63.774590000000003</v>
      </c>
      <c r="F665" s="103">
        <v>63.438989999999997</v>
      </c>
    </row>
    <row r="666" spans="1:6" x14ac:dyDescent="0.2">
      <c r="A666" s="4">
        <v>664</v>
      </c>
      <c r="B666" s="99">
        <v>202209</v>
      </c>
      <c r="C666" s="99">
        <v>28</v>
      </c>
      <c r="D666" s="99">
        <v>16</v>
      </c>
      <c r="E666" s="103">
        <v>41.456940000000003</v>
      </c>
      <c r="F666" s="103">
        <v>41.239780000000003</v>
      </c>
    </row>
    <row r="667" spans="1:6" x14ac:dyDescent="0.2">
      <c r="A667" s="4">
        <v>665</v>
      </c>
      <c r="B667" s="99">
        <v>202209</v>
      </c>
      <c r="C667" s="99">
        <v>28</v>
      </c>
      <c r="D667" s="99">
        <v>17</v>
      </c>
      <c r="E667" s="103">
        <v>0</v>
      </c>
      <c r="F667" s="103">
        <v>0</v>
      </c>
    </row>
    <row r="668" spans="1:6" x14ac:dyDescent="0.2">
      <c r="A668" s="4">
        <v>666</v>
      </c>
      <c r="B668" s="99">
        <v>202209</v>
      </c>
      <c r="C668" s="99">
        <v>28</v>
      </c>
      <c r="D668" s="99">
        <v>18</v>
      </c>
      <c r="E668" s="103">
        <v>0</v>
      </c>
      <c r="F668" s="103">
        <v>0</v>
      </c>
    </row>
    <row r="669" spans="1:6" x14ac:dyDescent="0.2">
      <c r="A669" s="4">
        <v>667</v>
      </c>
      <c r="B669" s="99">
        <v>202209</v>
      </c>
      <c r="C669" s="99">
        <v>28</v>
      </c>
      <c r="D669" s="99">
        <v>19</v>
      </c>
      <c r="E669" s="103">
        <v>27.075330000000001</v>
      </c>
      <c r="F669" s="103">
        <v>30.737359999999999</v>
      </c>
    </row>
    <row r="670" spans="1:6" x14ac:dyDescent="0.2">
      <c r="A670" s="4">
        <v>668</v>
      </c>
      <c r="B670" s="99">
        <v>202209</v>
      </c>
      <c r="C670" s="99">
        <v>28</v>
      </c>
      <c r="D670" s="99">
        <v>20</v>
      </c>
      <c r="E670" s="103">
        <v>100.33566999999999</v>
      </c>
      <c r="F670" s="103">
        <v>113.92762</v>
      </c>
    </row>
    <row r="671" spans="1:6" x14ac:dyDescent="0.2">
      <c r="A671" s="4">
        <v>669</v>
      </c>
      <c r="B671" s="99">
        <v>202209</v>
      </c>
      <c r="C671" s="99">
        <v>28</v>
      </c>
      <c r="D671" s="99">
        <v>21</v>
      </c>
      <c r="E671" s="103">
        <v>100.33566999999999</v>
      </c>
      <c r="F671" s="103">
        <v>113.92762</v>
      </c>
    </row>
    <row r="672" spans="1:6" x14ac:dyDescent="0.2">
      <c r="A672" s="4">
        <v>670</v>
      </c>
      <c r="B672" s="99">
        <v>202209</v>
      </c>
      <c r="C672" s="99">
        <v>28</v>
      </c>
      <c r="D672" s="99">
        <v>22</v>
      </c>
      <c r="E672" s="103">
        <v>102.26045000000001</v>
      </c>
      <c r="F672" s="103">
        <v>116.11891</v>
      </c>
    </row>
    <row r="673" spans="1:6" x14ac:dyDescent="0.2">
      <c r="A673" s="4">
        <v>671</v>
      </c>
      <c r="B673" s="99">
        <v>202209</v>
      </c>
      <c r="C673" s="99">
        <v>28</v>
      </c>
      <c r="D673" s="99">
        <v>23</v>
      </c>
      <c r="E673" s="103">
        <v>60.013860000000001</v>
      </c>
      <c r="F673" s="103">
        <v>131.79358999999999</v>
      </c>
    </row>
    <row r="674" spans="1:6" x14ac:dyDescent="0.2">
      <c r="A674" s="4">
        <v>672</v>
      </c>
      <c r="B674" s="99">
        <v>202209</v>
      </c>
      <c r="C674" s="99">
        <v>28</v>
      </c>
      <c r="D674" s="99">
        <v>24</v>
      </c>
      <c r="E674" s="103">
        <v>81.936679999999996</v>
      </c>
      <c r="F674" s="103">
        <v>93.031350000000003</v>
      </c>
    </row>
    <row r="675" spans="1:6" x14ac:dyDescent="0.2">
      <c r="A675" s="4">
        <v>673</v>
      </c>
      <c r="B675" s="99">
        <v>202209</v>
      </c>
      <c r="C675" s="99">
        <v>29</v>
      </c>
      <c r="D675" s="99">
        <v>1</v>
      </c>
      <c r="E675" s="103">
        <v>0</v>
      </c>
      <c r="F675" s="103">
        <v>110.65683</v>
      </c>
    </row>
    <row r="676" spans="1:6" x14ac:dyDescent="0.2">
      <c r="A676" s="4">
        <v>674</v>
      </c>
      <c r="B676" s="99">
        <v>202209</v>
      </c>
      <c r="C676" s="99">
        <v>29</v>
      </c>
      <c r="D676" s="99">
        <v>2</v>
      </c>
      <c r="E676" s="103">
        <v>0</v>
      </c>
      <c r="F676" s="103">
        <v>111.78708</v>
      </c>
    </row>
    <row r="677" spans="1:6" x14ac:dyDescent="0.2">
      <c r="A677" s="4">
        <v>675</v>
      </c>
      <c r="B677" s="99">
        <v>202209</v>
      </c>
      <c r="C677" s="99">
        <v>29</v>
      </c>
      <c r="D677" s="99">
        <v>3</v>
      </c>
      <c r="E677" s="103">
        <v>0</v>
      </c>
      <c r="F677" s="103">
        <v>106.29306</v>
      </c>
    </row>
    <row r="678" spans="1:6" x14ac:dyDescent="0.2">
      <c r="A678" s="4">
        <v>676</v>
      </c>
      <c r="B678" s="99">
        <v>202209</v>
      </c>
      <c r="C678" s="99">
        <v>29</v>
      </c>
      <c r="D678" s="99">
        <v>4</v>
      </c>
      <c r="E678" s="103">
        <v>70.989810000000006</v>
      </c>
      <c r="F678" s="103">
        <v>120.80946</v>
      </c>
    </row>
    <row r="679" spans="1:6" x14ac:dyDescent="0.2">
      <c r="A679" s="4">
        <v>677</v>
      </c>
      <c r="B679" s="99">
        <v>202209</v>
      </c>
      <c r="C679" s="99">
        <v>29</v>
      </c>
      <c r="D679" s="99">
        <v>5</v>
      </c>
      <c r="E679" s="103">
        <v>112.08193</v>
      </c>
      <c r="F679" s="103">
        <v>120.80946</v>
      </c>
    </row>
    <row r="680" spans="1:6" x14ac:dyDescent="0.2">
      <c r="A680" s="4">
        <v>678</v>
      </c>
      <c r="B680" s="99">
        <v>202209</v>
      </c>
      <c r="C680" s="99">
        <v>29</v>
      </c>
      <c r="D680" s="99">
        <v>6</v>
      </c>
      <c r="E680" s="103">
        <v>123.72847</v>
      </c>
      <c r="F680" s="103">
        <v>133.37003000000001</v>
      </c>
    </row>
    <row r="681" spans="1:6" x14ac:dyDescent="0.2">
      <c r="A681" s="4">
        <v>679</v>
      </c>
      <c r="B681" s="99">
        <v>202209</v>
      </c>
      <c r="C681" s="99">
        <v>29</v>
      </c>
      <c r="D681" s="99">
        <v>7</v>
      </c>
      <c r="E681" s="103">
        <v>125.27151000000001</v>
      </c>
      <c r="F681" s="103">
        <v>135.03101000000001</v>
      </c>
    </row>
    <row r="682" spans="1:6" x14ac:dyDescent="0.2">
      <c r="A682" s="4">
        <v>680</v>
      </c>
      <c r="B682" s="99">
        <v>202209</v>
      </c>
      <c r="C682" s="99">
        <v>29</v>
      </c>
      <c r="D682" s="99">
        <v>8</v>
      </c>
      <c r="E682" s="103">
        <v>122.81444</v>
      </c>
      <c r="F682" s="103">
        <v>132.37737000000001</v>
      </c>
    </row>
    <row r="683" spans="1:6" x14ac:dyDescent="0.2">
      <c r="A683" s="4">
        <v>681</v>
      </c>
      <c r="B683" s="99">
        <v>202209</v>
      </c>
      <c r="C683" s="99">
        <v>29</v>
      </c>
      <c r="D683" s="99">
        <v>9</v>
      </c>
      <c r="E683" s="103">
        <v>78.960560000000001</v>
      </c>
      <c r="F683" s="103">
        <v>75.884299999999996</v>
      </c>
    </row>
    <row r="684" spans="1:6" x14ac:dyDescent="0.2">
      <c r="A684" s="4">
        <v>682</v>
      </c>
      <c r="B684" s="99">
        <v>202209</v>
      </c>
      <c r="C684" s="99">
        <v>29</v>
      </c>
      <c r="D684" s="99">
        <v>10</v>
      </c>
      <c r="E684" s="103">
        <v>75.943269999999998</v>
      </c>
      <c r="F684" s="103">
        <v>72.984960000000001</v>
      </c>
    </row>
    <row r="685" spans="1:6" x14ac:dyDescent="0.2">
      <c r="A685" s="4">
        <v>683</v>
      </c>
      <c r="B685" s="99">
        <v>202209</v>
      </c>
      <c r="C685" s="99">
        <v>29</v>
      </c>
      <c r="D685" s="99">
        <v>11</v>
      </c>
      <c r="E685" s="103">
        <v>115.97394</v>
      </c>
      <c r="F685" s="103">
        <v>111.46275</v>
      </c>
    </row>
    <row r="686" spans="1:6" x14ac:dyDescent="0.2">
      <c r="A686" s="4">
        <v>684</v>
      </c>
      <c r="B686" s="99">
        <v>202209</v>
      </c>
      <c r="C686" s="99">
        <v>29</v>
      </c>
      <c r="D686" s="99">
        <v>12</v>
      </c>
      <c r="E686" s="103">
        <v>95.373819999999995</v>
      </c>
      <c r="F686" s="103">
        <v>91.668549999999996</v>
      </c>
    </row>
    <row r="687" spans="1:6" x14ac:dyDescent="0.2">
      <c r="A687" s="4">
        <v>685</v>
      </c>
      <c r="B687" s="99">
        <v>202209</v>
      </c>
      <c r="C687" s="99">
        <v>29</v>
      </c>
      <c r="D687" s="99">
        <v>13</v>
      </c>
      <c r="E687" s="103">
        <v>75.697569999999999</v>
      </c>
      <c r="F687" s="103">
        <v>72.749080000000006</v>
      </c>
    </row>
    <row r="688" spans="1:6" x14ac:dyDescent="0.2">
      <c r="A688" s="4">
        <v>686</v>
      </c>
      <c r="B688" s="99">
        <v>202209</v>
      </c>
      <c r="C688" s="99">
        <v>29</v>
      </c>
      <c r="D688" s="99">
        <v>14</v>
      </c>
      <c r="E688" s="103">
        <v>71.029120000000006</v>
      </c>
      <c r="F688" s="103">
        <v>68.26737</v>
      </c>
    </row>
    <row r="689" spans="1:6" x14ac:dyDescent="0.2">
      <c r="A689" s="4">
        <v>687</v>
      </c>
      <c r="B689" s="99">
        <v>202209</v>
      </c>
      <c r="C689" s="99">
        <v>29</v>
      </c>
      <c r="D689" s="99">
        <v>15</v>
      </c>
      <c r="E689" s="103">
        <v>65.525279999999995</v>
      </c>
      <c r="F689" s="103">
        <v>62.969920000000002</v>
      </c>
    </row>
    <row r="690" spans="1:6" x14ac:dyDescent="0.2">
      <c r="A690" s="4">
        <v>688</v>
      </c>
      <c r="B690" s="99">
        <v>202209</v>
      </c>
      <c r="C690" s="99">
        <v>29</v>
      </c>
      <c r="D690" s="99">
        <v>16</v>
      </c>
      <c r="E690" s="103">
        <v>65.525279999999995</v>
      </c>
      <c r="F690" s="103">
        <v>62.969920000000002</v>
      </c>
    </row>
    <row r="691" spans="1:6" x14ac:dyDescent="0.2">
      <c r="A691" s="4">
        <v>689</v>
      </c>
      <c r="B691" s="99">
        <v>202209</v>
      </c>
      <c r="C691" s="99">
        <v>29</v>
      </c>
      <c r="D691" s="99">
        <v>17</v>
      </c>
      <c r="E691" s="103">
        <v>65.525279999999995</v>
      </c>
      <c r="F691" s="103">
        <v>62.969920000000002</v>
      </c>
    </row>
    <row r="692" spans="1:6" x14ac:dyDescent="0.2">
      <c r="A692" s="4">
        <v>690</v>
      </c>
      <c r="B692" s="99">
        <v>202209</v>
      </c>
      <c r="C692" s="99">
        <v>29</v>
      </c>
      <c r="D692" s="99">
        <v>18</v>
      </c>
      <c r="E692" s="103">
        <v>65.525279999999995</v>
      </c>
      <c r="F692" s="103">
        <v>62.969920000000002</v>
      </c>
    </row>
    <row r="693" spans="1:6" x14ac:dyDescent="0.2">
      <c r="A693" s="4">
        <v>691</v>
      </c>
      <c r="B693" s="99">
        <v>202209</v>
      </c>
      <c r="C693" s="99">
        <v>29</v>
      </c>
      <c r="D693" s="99">
        <v>19</v>
      </c>
      <c r="E693" s="103">
        <v>82.2727</v>
      </c>
      <c r="F693" s="103">
        <v>87.039420000000007</v>
      </c>
    </row>
    <row r="694" spans="1:6" x14ac:dyDescent="0.2">
      <c r="A694" s="4">
        <v>692</v>
      </c>
      <c r="B694" s="99">
        <v>202209</v>
      </c>
      <c r="C694" s="99">
        <v>29</v>
      </c>
      <c r="D694" s="99">
        <v>20</v>
      </c>
      <c r="E694" s="103">
        <v>125.5467</v>
      </c>
      <c r="F694" s="103">
        <v>132.82946999999999</v>
      </c>
    </row>
    <row r="695" spans="1:6" x14ac:dyDescent="0.2">
      <c r="A695" s="4">
        <v>693</v>
      </c>
      <c r="B695" s="99">
        <v>202209</v>
      </c>
      <c r="C695" s="99">
        <v>29</v>
      </c>
      <c r="D695" s="99">
        <v>21</v>
      </c>
      <c r="E695" s="103">
        <v>127.247</v>
      </c>
      <c r="F695" s="103">
        <v>134.62805</v>
      </c>
    </row>
    <row r="696" spans="1:6" x14ac:dyDescent="0.2">
      <c r="A696" s="4">
        <v>694</v>
      </c>
      <c r="B696" s="99">
        <v>202209</v>
      </c>
      <c r="C696" s="99">
        <v>29</v>
      </c>
      <c r="D696" s="99">
        <v>22</v>
      </c>
      <c r="E696" s="103">
        <v>127.91531999999999</v>
      </c>
      <c r="F696" s="103">
        <v>135.33569</v>
      </c>
    </row>
    <row r="697" spans="1:6" x14ac:dyDescent="0.2">
      <c r="A697" s="4">
        <v>695</v>
      </c>
      <c r="B697" s="99">
        <v>202209</v>
      </c>
      <c r="C697" s="99">
        <v>29</v>
      </c>
      <c r="D697" s="99">
        <v>23</v>
      </c>
      <c r="E697" s="103">
        <v>127.91531999999999</v>
      </c>
      <c r="F697" s="103">
        <v>135.33569</v>
      </c>
    </row>
    <row r="698" spans="1:6" x14ac:dyDescent="0.2">
      <c r="A698" s="4">
        <v>696</v>
      </c>
      <c r="B698" s="99">
        <v>202209</v>
      </c>
      <c r="C698" s="99">
        <v>29</v>
      </c>
      <c r="D698" s="99">
        <v>24</v>
      </c>
      <c r="E698" s="103">
        <v>127.64013</v>
      </c>
      <c r="F698" s="103">
        <v>135.04084</v>
      </c>
    </row>
    <row r="699" spans="1:6" x14ac:dyDescent="0.2">
      <c r="A699" s="4">
        <v>697</v>
      </c>
      <c r="B699" s="99">
        <v>202209</v>
      </c>
      <c r="C699" s="99">
        <v>30</v>
      </c>
      <c r="D699" s="99">
        <v>1</v>
      </c>
      <c r="E699" s="103">
        <v>113.79819000000001</v>
      </c>
      <c r="F699" s="103">
        <v>121.99460999999999</v>
      </c>
    </row>
    <row r="700" spans="1:6" x14ac:dyDescent="0.2">
      <c r="A700" s="4">
        <v>698</v>
      </c>
      <c r="B700" s="99">
        <v>202209</v>
      </c>
      <c r="C700" s="99">
        <v>30</v>
      </c>
      <c r="D700" s="99">
        <v>2</v>
      </c>
      <c r="E700" s="103">
        <v>108.1073</v>
      </c>
      <c r="F700" s="103">
        <v>115.89585</v>
      </c>
    </row>
    <row r="701" spans="1:6" x14ac:dyDescent="0.2">
      <c r="A701" s="4">
        <v>699</v>
      </c>
      <c r="B701" s="99">
        <v>202209</v>
      </c>
      <c r="C701" s="99">
        <v>30</v>
      </c>
      <c r="D701" s="99">
        <v>3</v>
      </c>
      <c r="E701" s="103">
        <v>101.62009</v>
      </c>
      <c r="F701" s="103">
        <v>108.94249000000001</v>
      </c>
    </row>
    <row r="702" spans="1:6" x14ac:dyDescent="0.2">
      <c r="A702" s="4">
        <v>700</v>
      </c>
      <c r="B702" s="99">
        <v>202209</v>
      </c>
      <c r="C702" s="99">
        <v>30</v>
      </c>
      <c r="D702" s="99">
        <v>4</v>
      </c>
      <c r="E702" s="103">
        <v>97.385919999999999</v>
      </c>
      <c r="F702" s="103">
        <v>104.39755</v>
      </c>
    </row>
    <row r="703" spans="1:6" x14ac:dyDescent="0.2">
      <c r="A703" s="4">
        <v>701</v>
      </c>
      <c r="B703" s="99">
        <v>202209</v>
      </c>
      <c r="C703" s="99">
        <v>30</v>
      </c>
      <c r="D703" s="99">
        <v>5</v>
      </c>
      <c r="E703" s="103">
        <v>100.60039</v>
      </c>
      <c r="F703" s="103">
        <v>107.8451</v>
      </c>
    </row>
    <row r="704" spans="1:6" x14ac:dyDescent="0.2">
      <c r="A704" s="4">
        <v>702</v>
      </c>
      <c r="B704" s="99">
        <v>202209</v>
      </c>
      <c r="C704" s="99">
        <v>30</v>
      </c>
      <c r="D704" s="99">
        <v>6</v>
      </c>
      <c r="E704" s="103">
        <v>122.90748000000001</v>
      </c>
      <c r="F704" s="103">
        <v>131.76428000000001</v>
      </c>
    </row>
    <row r="705" spans="1:6" x14ac:dyDescent="0.2">
      <c r="A705" s="4">
        <v>703</v>
      </c>
      <c r="B705" s="99">
        <v>202209</v>
      </c>
      <c r="C705" s="99">
        <v>30</v>
      </c>
      <c r="D705" s="99">
        <v>7</v>
      </c>
      <c r="E705" s="103">
        <v>124.54871</v>
      </c>
      <c r="F705" s="103">
        <v>133.52204</v>
      </c>
    </row>
    <row r="706" spans="1:6" x14ac:dyDescent="0.2">
      <c r="A706" s="4">
        <v>704</v>
      </c>
      <c r="B706" s="99">
        <v>202209</v>
      </c>
      <c r="C706" s="99">
        <v>30</v>
      </c>
      <c r="D706" s="99">
        <v>8</v>
      </c>
      <c r="E706" s="103">
        <v>118.12947</v>
      </c>
      <c r="F706" s="103">
        <v>126.63666000000001</v>
      </c>
    </row>
    <row r="707" spans="1:6" x14ac:dyDescent="0.2">
      <c r="A707" s="4">
        <v>705</v>
      </c>
      <c r="B707" s="99">
        <v>202209</v>
      </c>
      <c r="C707" s="99">
        <v>30</v>
      </c>
      <c r="D707" s="99">
        <v>9</v>
      </c>
      <c r="E707" s="103">
        <v>72.699539999999999</v>
      </c>
      <c r="F707" s="103">
        <v>70.883510000000001</v>
      </c>
    </row>
    <row r="708" spans="1:6" x14ac:dyDescent="0.2">
      <c r="A708" s="4">
        <v>706</v>
      </c>
      <c r="B708" s="99">
        <v>202209</v>
      </c>
      <c r="C708" s="99">
        <v>30</v>
      </c>
      <c r="D708" s="99">
        <v>10</v>
      </c>
      <c r="E708" s="103">
        <v>72.699539999999999</v>
      </c>
      <c r="F708" s="103">
        <v>70.883510000000001</v>
      </c>
    </row>
    <row r="709" spans="1:6" x14ac:dyDescent="0.2">
      <c r="A709" s="4">
        <v>707</v>
      </c>
      <c r="B709" s="99">
        <v>202209</v>
      </c>
      <c r="C709" s="99">
        <v>30</v>
      </c>
      <c r="D709" s="99">
        <v>11</v>
      </c>
      <c r="E709" s="103">
        <v>76.088819999999998</v>
      </c>
      <c r="F709" s="103">
        <v>74.185379999999995</v>
      </c>
    </row>
    <row r="710" spans="1:6" x14ac:dyDescent="0.2">
      <c r="A710" s="4">
        <v>708</v>
      </c>
      <c r="B710" s="99">
        <v>202209</v>
      </c>
      <c r="C710" s="99">
        <v>30</v>
      </c>
      <c r="D710" s="99">
        <v>12</v>
      </c>
      <c r="E710" s="103">
        <v>71.806089999999998</v>
      </c>
      <c r="F710" s="103">
        <v>70.019189999999995</v>
      </c>
    </row>
    <row r="711" spans="1:6" x14ac:dyDescent="0.2">
      <c r="A711" s="4">
        <v>709</v>
      </c>
      <c r="B711" s="99">
        <v>202209</v>
      </c>
      <c r="C711" s="99">
        <v>30</v>
      </c>
      <c r="D711" s="99">
        <v>13</v>
      </c>
      <c r="E711" s="103">
        <v>53.092219999999998</v>
      </c>
      <c r="F711" s="103">
        <v>51.771470000000001</v>
      </c>
    </row>
    <row r="712" spans="1:6" x14ac:dyDescent="0.2">
      <c r="A712" s="4">
        <v>710</v>
      </c>
      <c r="B712" s="99">
        <v>202209</v>
      </c>
      <c r="C712" s="99">
        <v>30</v>
      </c>
      <c r="D712" s="99">
        <v>14</v>
      </c>
      <c r="E712" s="103">
        <v>0</v>
      </c>
      <c r="F712" s="103">
        <v>0</v>
      </c>
    </row>
    <row r="713" spans="1:6" x14ac:dyDescent="0.2">
      <c r="A713" s="4">
        <v>711</v>
      </c>
      <c r="B713" s="99">
        <v>202209</v>
      </c>
      <c r="C713" s="99">
        <v>30</v>
      </c>
      <c r="D713" s="99">
        <v>15</v>
      </c>
      <c r="E713" s="103">
        <v>77.681489999999997</v>
      </c>
      <c r="F713" s="103">
        <v>0</v>
      </c>
    </row>
    <row r="714" spans="1:6" x14ac:dyDescent="0.2">
      <c r="A714" s="4">
        <v>712</v>
      </c>
      <c r="B714" s="99">
        <v>202209</v>
      </c>
      <c r="C714" s="99">
        <v>30</v>
      </c>
      <c r="D714" s="99">
        <v>16</v>
      </c>
      <c r="E714" s="103">
        <v>97.104290000000006</v>
      </c>
      <c r="F714" s="103">
        <v>0</v>
      </c>
    </row>
    <row r="715" spans="1:6" x14ac:dyDescent="0.2">
      <c r="A715" s="4">
        <v>713</v>
      </c>
      <c r="B715" s="99">
        <v>202209</v>
      </c>
      <c r="C715" s="99">
        <v>30</v>
      </c>
      <c r="D715" s="99">
        <v>17</v>
      </c>
      <c r="E715" s="103">
        <v>97.104290000000006</v>
      </c>
      <c r="F715" s="103">
        <v>0</v>
      </c>
    </row>
    <row r="716" spans="1:6" x14ac:dyDescent="0.2">
      <c r="A716" s="4">
        <v>714</v>
      </c>
      <c r="B716" s="99">
        <v>202209</v>
      </c>
      <c r="C716" s="99">
        <v>30</v>
      </c>
      <c r="D716" s="99">
        <v>18</v>
      </c>
      <c r="E716" s="103">
        <v>97.104290000000006</v>
      </c>
      <c r="F716" s="103">
        <v>0</v>
      </c>
    </row>
    <row r="717" spans="1:6" x14ac:dyDescent="0.2">
      <c r="A717" s="4">
        <v>715</v>
      </c>
      <c r="B717" s="99">
        <v>202209</v>
      </c>
      <c r="C717" s="99">
        <v>30</v>
      </c>
      <c r="D717" s="99">
        <v>19</v>
      </c>
      <c r="E717" s="103">
        <v>97.424760000000006</v>
      </c>
      <c r="F717" s="103">
        <v>32.348669999999998</v>
      </c>
    </row>
    <row r="718" spans="1:6" x14ac:dyDescent="0.2">
      <c r="A718" s="4">
        <v>716</v>
      </c>
      <c r="B718" s="99">
        <v>202209</v>
      </c>
      <c r="C718" s="99">
        <v>30</v>
      </c>
      <c r="D718" s="99">
        <v>20</v>
      </c>
      <c r="E718" s="103">
        <v>100.3479</v>
      </c>
      <c r="F718" s="103">
        <v>109.67084</v>
      </c>
    </row>
    <row r="719" spans="1:6" x14ac:dyDescent="0.2">
      <c r="A719" s="4">
        <v>717</v>
      </c>
      <c r="B719" s="99">
        <v>202209</v>
      </c>
      <c r="C719" s="99">
        <v>30</v>
      </c>
      <c r="D719" s="99">
        <v>21</v>
      </c>
      <c r="E719" s="103">
        <v>117.75073</v>
      </c>
      <c r="F719" s="103">
        <v>128.68575999999999</v>
      </c>
    </row>
    <row r="720" spans="1:6" x14ac:dyDescent="0.2">
      <c r="A720" s="4">
        <v>718</v>
      </c>
      <c r="B720" s="99">
        <v>202209</v>
      </c>
      <c r="C720" s="99">
        <v>30</v>
      </c>
      <c r="D720" s="99">
        <v>22</v>
      </c>
      <c r="E720" s="103">
        <v>116.88641</v>
      </c>
      <c r="F720" s="103">
        <v>127.74375999999999</v>
      </c>
    </row>
    <row r="721" spans="1:6" x14ac:dyDescent="0.2">
      <c r="A721" s="4">
        <v>719</v>
      </c>
      <c r="B721" s="99">
        <v>202209</v>
      </c>
      <c r="C721" s="99">
        <v>30</v>
      </c>
      <c r="D721" s="99">
        <v>23</v>
      </c>
      <c r="E721" s="103">
        <v>116.88641</v>
      </c>
      <c r="F721" s="103">
        <v>127.74375999999999</v>
      </c>
    </row>
    <row r="722" spans="1:6" x14ac:dyDescent="0.2">
      <c r="A722" s="4">
        <v>720</v>
      </c>
      <c r="B722" s="99">
        <v>202209</v>
      </c>
      <c r="C722" s="99">
        <v>30</v>
      </c>
      <c r="D722" s="99">
        <v>24</v>
      </c>
      <c r="E722" s="103">
        <v>103.91198</v>
      </c>
      <c r="F722" s="103">
        <v>123.63583</v>
      </c>
    </row>
    <row r="723" spans="1:6" x14ac:dyDescent="0.2">
      <c r="A723" s="4">
        <v>721</v>
      </c>
      <c r="B723" s="30"/>
      <c r="C723" s="30"/>
      <c r="D723" s="30"/>
      <c r="E723" s="100"/>
      <c r="F723" s="100"/>
    </row>
    <row r="724" spans="1:6" x14ac:dyDescent="0.2">
      <c r="A724" s="4">
        <v>722</v>
      </c>
      <c r="B724" s="30"/>
      <c r="C724" s="30"/>
      <c r="D724" s="30"/>
      <c r="E724" s="100"/>
      <c r="F724" s="100"/>
    </row>
    <row r="725" spans="1:6" x14ac:dyDescent="0.2">
      <c r="A725" s="4">
        <v>723</v>
      </c>
      <c r="B725" s="30"/>
      <c r="C725" s="30"/>
      <c r="D725" s="30"/>
      <c r="E725" s="100"/>
      <c r="F725" s="100"/>
    </row>
    <row r="726" spans="1:6" x14ac:dyDescent="0.2">
      <c r="A726" s="4">
        <v>724</v>
      </c>
      <c r="B726" s="30"/>
      <c r="C726" s="30"/>
      <c r="D726" s="30"/>
      <c r="E726" s="100"/>
      <c r="F726" s="100"/>
    </row>
    <row r="727" spans="1:6" x14ac:dyDescent="0.2">
      <c r="A727" s="4">
        <v>725</v>
      </c>
      <c r="B727" s="30"/>
      <c r="C727" s="30"/>
      <c r="D727" s="30"/>
      <c r="E727" s="100"/>
      <c r="F727" s="100"/>
    </row>
    <row r="728" spans="1:6" x14ac:dyDescent="0.2">
      <c r="A728" s="4">
        <v>726</v>
      </c>
      <c r="B728" s="30"/>
      <c r="C728" s="30"/>
      <c r="D728" s="30"/>
      <c r="E728" s="100"/>
      <c r="F728" s="100"/>
    </row>
    <row r="729" spans="1:6" x14ac:dyDescent="0.2">
      <c r="A729" s="4">
        <v>727</v>
      </c>
      <c r="B729" s="30"/>
      <c r="C729" s="30"/>
      <c r="D729" s="30"/>
      <c r="E729" s="100"/>
      <c r="F729" s="100"/>
    </row>
    <row r="730" spans="1:6" x14ac:dyDescent="0.2">
      <c r="A730" s="4">
        <v>728</v>
      </c>
      <c r="B730" s="30"/>
      <c r="C730" s="30"/>
      <c r="D730" s="30"/>
      <c r="E730" s="100"/>
      <c r="F730" s="100"/>
    </row>
    <row r="731" spans="1:6" x14ac:dyDescent="0.2">
      <c r="A731" s="4">
        <v>729</v>
      </c>
      <c r="B731" s="30"/>
      <c r="C731" s="30"/>
      <c r="D731" s="30"/>
      <c r="E731" s="100"/>
      <c r="F731" s="100"/>
    </row>
    <row r="732" spans="1:6" x14ac:dyDescent="0.2">
      <c r="A732" s="4">
        <v>730</v>
      </c>
      <c r="B732" s="30"/>
      <c r="C732" s="30"/>
      <c r="D732" s="30"/>
      <c r="E732" s="100"/>
      <c r="F732" s="100"/>
    </row>
    <row r="733" spans="1:6" x14ac:dyDescent="0.2">
      <c r="A733" s="4">
        <v>731</v>
      </c>
      <c r="B733" s="30"/>
      <c r="C733" s="30"/>
      <c r="D733" s="30"/>
      <c r="E733" s="100"/>
      <c r="F733" s="100"/>
    </row>
    <row r="734" spans="1:6" x14ac:dyDescent="0.2">
      <c r="A734" s="4">
        <v>732</v>
      </c>
      <c r="B734" s="30"/>
      <c r="C734" s="30"/>
      <c r="D734" s="30"/>
      <c r="E734" s="100"/>
      <c r="F734" s="100"/>
    </row>
    <row r="735" spans="1:6" x14ac:dyDescent="0.2">
      <c r="A735" s="4">
        <v>733</v>
      </c>
      <c r="B735" s="30"/>
      <c r="C735" s="30"/>
      <c r="D735" s="30"/>
      <c r="E735" s="100"/>
      <c r="F735" s="100"/>
    </row>
    <row r="736" spans="1:6" x14ac:dyDescent="0.2">
      <c r="A736" s="4">
        <v>734</v>
      </c>
      <c r="B736" s="30"/>
      <c r="C736" s="30"/>
      <c r="D736" s="30"/>
      <c r="E736" s="100"/>
      <c r="F736" s="100"/>
    </row>
    <row r="737" spans="1:6" x14ac:dyDescent="0.2">
      <c r="A737" s="4">
        <v>735</v>
      </c>
      <c r="B737" s="30"/>
      <c r="C737" s="30"/>
      <c r="D737" s="30"/>
      <c r="E737" s="100"/>
      <c r="F737" s="100"/>
    </row>
    <row r="738" spans="1:6" x14ac:dyDescent="0.2">
      <c r="A738" s="4">
        <v>736</v>
      </c>
      <c r="B738" s="30"/>
      <c r="C738" s="30"/>
      <c r="D738" s="30"/>
      <c r="E738" s="100"/>
      <c r="F738" s="100"/>
    </row>
    <row r="739" spans="1:6" x14ac:dyDescent="0.2">
      <c r="A739" s="4">
        <v>737</v>
      </c>
      <c r="B739" s="30"/>
      <c r="C739" s="30"/>
      <c r="D739" s="30"/>
      <c r="E739" s="100"/>
      <c r="F739" s="100"/>
    </row>
    <row r="740" spans="1:6" x14ac:dyDescent="0.2">
      <c r="A740" s="4">
        <v>738</v>
      </c>
      <c r="B740" s="30"/>
      <c r="C740" s="30"/>
      <c r="D740" s="30"/>
      <c r="E740" s="100"/>
      <c r="F740" s="100"/>
    </row>
    <row r="741" spans="1:6" x14ac:dyDescent="0.2">
      <c r="A741" s="4">
        <v>739</v>
      </c>
      <c r="B741" s="30"/>
      <c r="C741" s="30"/>
      <c r="D741" s="30"/>
      <c r="E741" s="100"/>
      <c r="F741" s="100"/>
    </row>
    <row r="742" spans="1:6" x14ac:dyDescent="0.2">
      <c r="A742" s="4">
        <v>740</v>
      </c>
      <c r="B742" s="30"/>
      <c r="C742" s="30"/>
      <c r="D742" s="30"/>
      <c r="E742" s="100"/>
      <c r="F742" s="100"/>
    </row>
    <row r="743" spans="1:6" x14ac:dyDescent="0.2">
      <c r="A743" s="4">
        <v>741</v>
      </c>
      <c r="B743" s="30"/>
      <c r="C743" s="30"/>
      <c r="D743" s="30"/>
      <c r="E743" s="100"/>
      <c r="F743" s="100"/>
    </row>
    <row r="744" spans="1:6" x14ac:dyDescent="0.2">
      <c r="A744" s="4">
        <v>742</v>
      </c>
      <c r="B744" s="30"/>
      <c r="C744" s="30"/>
      <c r="D744" s="30"/>
      <c r="E744" s="100"/>
      <c r="F744" s="100"/>
    </row>
    <row r="745" spans="1:6" x14ac:dyDescent="0.2">
      <c r="A745" s="4">
        <v>743</v>
      </c>
      <c r="B745" s="30"/>
      <c r="C745" s="30"/>
      <c r="D745" s="30"/>
      <c r="E745" s="100"/>
      <c r="F745" s="100"/>
    </row>
    <row r="746" spans="1:6" x14ac:dyDescent="0.2">
      <c r="A746" s="4">
        <v>744</v>
      </c>
      <c r="B746" s="30"/>
      <c r="C746" s="30"/>
      <c r="D746" s="30"/>
      <c r="E746" s="100"/>
      <c r="F746" s="100"/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topLeftCell="B1" workbookViewId="0">
      <selection activeCell="F8" sqref="F8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20267561.775435481</v>
      </c>
      <c r="C8" s="16">
        <f t="shared" si="0"/>
        <v>5916968.8614996942</v>
      </c>
      <c r="D8" s="5">
        <f t="shared" ref="D8:E8" si="1">SUM(D10:D754)</f>
        <v>2695585.7161329216</v>
      </c>
      <c r="E8" s="16">
        <f t="shared" si="1"/>
        <v>0</v>
      </c>
      <c r="F8" s="16">
        <f ca="1">SUM(F10:F754)</f>
        <v>4986.0999999999949</v>
      </c>
      <c r="G8" s="16">
        <f>SUM(G10:G754)</f>
        <v>4986.0999999999949</v>
      </c>
      <c r="I8" t="s">
        <v>26</v>
      </c>
      <c r="J8" s="49">
        <v>44805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'Punto de Medida'!C10</f>
        <v>440.01658630000003</v>
      </c>
      <c r="C10" s="18">
        <f>'Punto de Medida'!D10</f>
        <v>7030.3060303000002</v>
      </c>
      <c r="D10" s="9">
        <f>IF($J$13="SI",B10,'Energía Transada'!B10*'Energía Transada'!$J$15)</f>
        <v>58.522205977900008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11.9</v>
      </c>
      <c r="G10" s="16">
        <v>11.9</v>
      </c>
      <c r="I10" t="s">
        <v>27</v>
      </c>
      <c r="J10" s="50">
        <f ca="1">OFFSET('Anexo I'!$B$1,MATCH(YEAR(J8),'Anexo I'!$A:$A,0)+26,MONTH(J8))*1000</f>
        <v>4998000.0000000019</v>
      </c>
      <c r="K10" t="s">
        <v>28</v>
      </c>
    </row>
    <row r="11" spans="1:15" x14ac:dyDescent="0.2">
      <c r="A11" s="8">
        <v>2</v>
      </c>
      <c r="B11" s="9">
        <f>'Punto de Medida'!C11</f>
        <v>443.61606430000006</v>
      </c>
      <c r="C11" s="18">
        <f>'Punto de Medida'!D11</f>
        <v>11262.8283692</v>
      </c>
      <c r="D11" s="9">
        <f>IF($J$13="SI",B11,'Energía Transada'!B11*'Energía Transada'!$J$15)</f>
        <v>59.000936551900011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11.9</v>
      </c>
      <c r="G11" s="16">
        <v>11.9</v>
      </c>
      <c r="I11" t="s">
        <v>61</v>
      </c>
      <c r="J11" s="48">
        <v>1</v>
      </c>
    </row>
    <row r="12" spans="1:15" x14ac:dyDescent="0.2">
      <c r="A12" s="8">
        <v>3</v>
      </c>
      <c r="B12" s="9">
        <f>'Punto de Medida'!C12</f>
        <v>662.88389380000001</v>
      </c>
      <c r="C12" s="18">
        <f>'Punto de Medida'!D12</f>
        <v>10644.0183106</v>
      </c>
      <c r="D12" s="9">
        <f>IF($J$13="SI",B12,'Energía Transada'!B12*'Energía Transada'!$J$15)</f>
        <v>88.163557875400002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11.9</v>
      </c>
      <c r="G12" s="16">
        <v>11.9</v>
      </c>
      <c r="O12" s="89"/>
    </row>
    <row r="13" spans="1:15" x14ac:dyDescent="0.2">
      <c r="A13" s="8">
        <v>4</v>
      </c>
      <c r="B13" s="9">
        <f>'Punto de Medida'!C13</f>
        <v>4789.8290023000009</v>
      </c>
      <c r="C13" s="18">
        <f>'Punto de Medida'!D13</f>
        <v>9094.2567139000002</v>
      </c>
      <c r="D13" s="9">
        <f>IF($J$13="SI",B13,'Energía Transada'!B13*'Energía Transada'!$J$15)</f>
        <v>637.04725730590019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11.9</v>
      </c>
      <c r="G13" s="16">
        <v>11.9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'Punto de Medida'!C14</f>
        <v>16563.0529785</v>
      </c>
      <c r="C14" s="18">
        <f>'Punto de Medida'!D14</f>
        <v>17411.0754395</v>
      </c>
      <c r="D14" s="9">
        <f>IF($J$13="SI",B14,'Energía Transada'!B14*'Energía Transada'!$J$15)</f>
        <v>2202.8860461405002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11.9</v>
      </c>
      <c r="G14" s="16">
        <v>11.9</v>
      </c>
    </row>
    <row r="15" spans="1:15" x14ac:dyDescent="0.2">
      <c r="A15" s="8">
        <v>6</v>
      </c>
      <c r="B15" s="9">
        <f>'Punto de Medida'!C15</f>
        <v>5480.0384521000005</v>
      </c>
      <c r="C15" s="18">
        <f>'Punto de Medida'!D15</f>
        <v>14123.7849121</v>
      </c>
      <c r="D15" s="9">
        <f>IF($J$13="SI",B15,'Energía Transada'!B15*'Energía Transada'!$J$15)</f>
        <v>728.8451141293001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11.9</v>
      </c>
      <c r="G15" s="16">
        <v>11.9</v>
      </c>
      <c r="I15" t="s">
        <v>30</v>
      </c>
      <c r="J15" s="21">
        <f>MIN(G8*1000/B8,K3)</f>
        <v>0.13300000000000001</v>
      </c>
    </row>
    <row r="16" spans="1:15" x14ac:dyDescent="0.2">
      <c r="A16" s="8">
        <v>7</v>
      </c>
      <c r="B16" s="9">
        <f>'Punto de Medida'!C16</f>
        <v>1858.0824853000001</v>
      </c>
      <c r="C16" s="18">
        <f>'Punto de Medida'!D16</f>
        <v>22920.8852539</v>
      </c>
      <c r="D16" s="9">
        <f>IF($J$13="SI",B16,'Energía Transada'!B16*'Energía Transada'!$J$15)</f>
        <v>247.12497054490004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11.9</v>
      </c>
      <c r="G16" s="16">
        <v>11.9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'Punto de Medida'!C17</f>
        <v>23.6572663</v>
      </c>
      <c r="C17" s="18">
        <f>'Punto de Medida'!D17</f>
        <v>11327.0812988</v>
      </c>
      <c r="D17" s="9">
        <f>IF($J$13="SI",B17,'Energía Transada'!B17*'Energía Transada'!$J$15)</f>
        <v>3.1464164179000003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'Punto de Medida'!C18</f>
        <v>6.9978000000000002E-3</v>
      </c>
      <c r="C18" s="18">
        <f>'Punto de Medida'!D18</f>
        <v>12810.327636800001</v>
      </c>
      <c r="D18" s="9">
        <f>IF($J$13="SI",B18,'Energía Transada'!B18*'Energía Transada'!$J$15)</f>
        <v>9.3070740000000005E-4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720</v>
      </c>
    </row>
    <row r="19" spans="1:10" x14ac:dyDescent="0.2">
      <c r="A19" s="8">
        <v>10</v>
      </c>
      <c r="B19" s="9">
        <f>'Punto de Medida'!C19</f>
        <v>0</v>
      </c>
      <c r="C19" s="18">
        <f>'Punto de Medida'!D19</f>
        <v>25389.59375</v>
      </c>
      <c r="D19" s="9">
        <f>IF($J$13="SI",B19,'Energía Transada'!B19*'Energía Transada'!$J$15)</f>
        <v>0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89</v>
      </c>
      <c r="J19">
        <v>0</v>
      </c>
    </row>
    <row r="20" spans="1:10" x14ac:dyDescent="0.2">
      <c r="A20" s="8">
        <v>11</v>
      </c>
      <c r="B20" s="9">
        <f>'Punto de Medida'!C20</f>
        <v>145.74143750000002</v>
      </c>
      <c r="C20" s="18">
        <f>'Punto de Medida'!D20</f>
        <v>23731.3251953</v>
      </c>
      <c r="D20" s="9">
        <f>IF($J$13="SI",B20,'Energía Transada'!B20*'Energía Transada'!$J$15)</f>
        <v>19.383611187500005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'Punto de Medida'!C21</f>
        <v>317.03294290000002</v>
      </c>
      <c r="C21" s="18">
        <f>'Punto de Medida'!D21</f>
        <v>25977.820312399999</v>
      </c>
      <c r="D21" s="9">
        <f>IF($J$13="SI",B21,'Energía Transada'!B21*'Energía Transada'!$J$15)</f>
        <v>42.165381405700003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'Punto de Medida'!C22</f>
        <v>590.04828350000003</v>
      </c>
      <c r="C22" s="18">
        <f>'Punto de Medida'!D22</f>
        <v>24481.0795899</v>
      </c>
      <c r="D22" s="9">
        <f>IF($J$13="SI",B22,'Energía Transada'!B22*'Energía Transada'!$J$15)</f>
        <v>78.476421705500002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'Punto de Medida'!C23</f>
        <v>648.96118540000009</v>
      </c>
      <c r="C23" s="18">
        <f>'Punto de Medida'!D23</f>
        <v>25194.972168</v>
      </c>
      <c r="D23" s="9">
        <f>IF($J$13="SI",B23,'Energía Transada'!B23*'Energía Transada'!$J$15)</f>
        <v>86.31183765820002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'Punto de Medida'!C24</f>
        <v>934.71543509999992</v>
      </c>
      <c r="C24" s="18">
        <f>'Punto de Medida'!D24</f>
        <v>24194.2207031</v>
      </c>
      <c r="D24" s="9">
        <f>IF($J$13="SI",B24,'Energía Transada'!B24*'Energía Transada'!$J$15)</f>
        <v>124.3171528683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'Punto de Medida'!C25</f>
        <v>10356.6721191</v>
      </c>
      <c r="C25" s="18">
        <f>'Punto de Medida'!D25</f>
        <v>16443.2741699</v>
      </c>
      <c r="D25" s="9">
        <f>IF($J$13="SI",B25,'Energía Transada'!B25*'Energía Transada'!$J$15)</f>
        <v>1377.4373918403001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'Punto de Medida'!C26</f>
        <v>10621.0686035</v>
      </c>
      <c r="C26" s="18">
        <f>'Punto de Medida'!D26</f>
        <v>16507.4743652</v>
      </c>
      <c r="D26" s="9">
        <f>IF($J$13="SI",B26,'Energía Transada'!B26*'Energía Transada'!$J$15)</f>
        <v>1412.6021242655002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'Punto de Medida'!C27</f>
        <v>4124.3627929000004</v>
      </c>
      <c r="C27" s="18">
        <f>'Punto de Medida'!D27</f>
        <v>16905.3776855</v>
      </c>
      <c r="D27" s="9">
        <f>IF($J$13="SI",B27,'Energía Transada'!B27*'Energía Transada'!$J$15)</f>
        <v>548.54025145570006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11.9</v>
      </c>
      <c r="G27" s="16">
        <v>11.9</v>
      </c>
    </row>
    <row r="28" spans="1:10" x14ac:dyDescent="0.2">
      <c r="A28" s="8">
        <v>19</v>
      </c>
      <c r="B28" s="9">
        <f>'Punto de Medida'!C28</f>
        <v>3919.0751344</v>
      </c>
      <c r="C28" s="18">
        <f>'Punto de Medida'!D28</f>
        <v>10831.8200683</v>
      </c>
      <c r="D28" s="9">
        <f>IF($J$13="SI",B28,'Energía Transada'!B28*'Energía Transada'!$J$15)</f>
        <v>521.23699287520003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11.9</v>
      </c>
      <c r="G28" s="16">
        <v>11.9</v>
      </c>
    </row>
    <row r="29" spans="1:10" x14ac:dyDescent="0.2">
      <c r="A29" s="8">
        <v>20</v>
      </c>
      <c r="B29" s="9">
        <f>'Punto de Medida'!C29</f>
        <v>14659.115478600001</v>
      </c>
      <c r="C29" s="18">
        <f>'Punto de Medida'!D29</f>
        <v>23926.795410300001</v>
      </c>
      <c r="D29" s="9">
        <f>IF($J$13="SI",B29,'Energía Transada'!B29*'Energía Transada'!$J$15)</f>
        <v>1949.6623586538001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11.9</v>
      </c>
      <c r="G29" s="16">
        <v>11.9</v>
      </c>
    </row>
    <row r="30" spans="1:10" x14ac:dyDescent="0.2">
      <c r="A30" s="8">
        <v>21</v>
      </c>
      <c r="B30" s="9">
        <f>'Punto de Medida'!C30</f>
        <v>35577.7353515</v>
      </c>
      <c r="C30" s="18">
        <f>'Punto de Medida'!D30</f>
        <v>24370.966308499999</v>
      </c>
      <c r="D30" s="9">
        <f>IF($J$13="SI",B30,'Energía Transada'!B30*'Energía Transada'!$J$15)</f>
        <v>4731.8388017494999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11.9</v>
      </c>
      <c r="G30" s="16">
        <v>11.9</v>
      </c>
    </row>
    <row r="31" spans="1:10" x14ac:dyDescent="0.2">
      <c r="A31" s="8">
        <v>22</v>
      </c>
      <c r="B31" s="9">
        <f>'Punto de Medida'!C31</f>
        <v>51337.9521485</v>
      </c>
      <c r="C31" s="18">
        <f>'Punto de Medida'!D31</f>
        <v>24975.2749024</v>
      </c>
      <c r="D31" s="9">
        <f>IF($J$13="SI",B31,'Energía Transada'!B31*'Energía Transada'!$J$15)</f>
        <v>6827.9476357505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11.9</v>
      </c>
      <c r="G31" s="16">
        <v>11.9</v>
      </c>
    </row>
    <row r="32" spans="1:10" x14ac:dyDescent="0.2">
      <c r="A32" s="8">
        <v>23</v>
      </c>
      <c r="B32" s="9">
        <f>'Punto de Medida'!C32</f>
        <v>33371.6313476</v>
      </c>
      <c r="C32" s="18">
        <f>'Punto de Medida'!D32</f>
        <v>25695.6782227</v>
      </c>
      <c r="D32" s="9">
        <f>IF($J$13="SI",B32,'Energía Transada'!B32*'Energía Transada'!$J$15)</f>
        <v>4438.4269692307998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11.9</v>
      </c>
      <c r="G32" s="16">
        <v>11.9</v>
      </c>
    </row>
    <row r="33" spans="1:7" x14ac:dyDescent="0.2">
      <c r="A33" s="8">
        <v>24</v>
      </c>
      <c r="B33" s="9">
        <f>'Punto de Medida'!C33</f>
        <v>28715.423828200001</v>
      </c>
      <c r="C33" s="18">
        <f>'Punto de Medida'!D33</f>
        <v>29949.6005859</v>
      </c>
      <c r="D33" s="9">
        <f>IF($J$13="SI",B33,'Energía Transada'!B33*'Energía Transada'!$J$15)</f>
        <v>3819.1513691506002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11.9</v>
      </c>
      <c r="G33" s="16">
        <v>11.9</v>
      </c>
    </row>
    <row r="34" spans="1:7" x14ac:dyDescent="0.2">
      <c r="A34" s="8">
        <v>25</v>
      </c>
      <c r="B34" s="9">
        <f>'Punto de Medida'!C34</f>
        <v>29546.6552734</v>
      </c>
      <c r="C34" s="18">
        <f>'Punto de Medida'!D34</f>
        <v>31021.015136800001</v>
      </c>
      <c r="D34" s="9">
        <f>IF($J$13="SI",B34,'Energía Transada'!B34*'Energía Transada'!$J$15)</f>
        <v>3929.7051513622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11.9</v>
      </c>
      <c r="G34" s="16">
        <v>11.9</v>
      </c>
    </row>
    <row r="35" spans="1:7" x14ac:dyDescent="0.2">
      <c r="A35" s="8">
        <v>26</v>
      </c>
      <c r="B35" s="9">
        <f>'Punto de Medida'!C35</f>
        <v>12904.8969727</v>
      </c>
      <c r="C35" s="18">
        <f>'Punto de Medida'!D35</f>
        <v>30167.4902344</v>
      </c>
      <c r="D35" s="9">
        <f>IF($J$13="SI",B35,'Energía Transada'!B35*'Energía Transada'!$J$15)</f>
        <v>1716.3512973691002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11.9</v>
      </c>
      <c r="G35" s="16">
        <v>11.9</v>
      </c>
    </row>
    <row r="36" spans="1:7" x14ac:dyDescent="0.2">
      <c r="A36" s="8">
        <v>27</v>
      </c>
      <c r="B36" s="9">
        <f>'Punto de Medida'!C36</f>
        <v>13608.5280762</v>
      </c>
      <c r="C36" s="18">
        <f>'Punto de Medida'!D36</f>
        <v>30104.072754000001</v>
      </c>
      <c r="D36" s="9">
        <f>IF($J$13="SI",B36,'Energía Transada'!B36*'Energía Transada'!$J$15)</f>
        <v>1809.9342341346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11.9</v>
      </c>
      <c r="G36" s="16">
        <v>11.9</v>
      </c>
    </row>
    <row r="37" spans="1:7" x14ac:dyDescent="0.2">
      <c r="A37" s="8">
        <v>28</v>
      </c>
      <c r="B37" s="9">
        <f>'Punto de Medida'!C37</f>
        <v>7003.7736664000004</v>
      </c>
      <c r="C37" s="18">
        <f>'Punto de Medida'!D37</f>
        <v>28308.784668</v>
      </c>
      <c r="D37" s="9">
        <f>IF($J$13="SI",B37,'Energía Transada'!B37*'Energía Transada'!$J$15)</f>
        <v>931.50189763120011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11.9</v>
      </c>
      <c r="G37" s="16">
        <v>11.9</v>
      </c>
    </row>
    <row r="38" spans="1:7" x14ac:dyDescent="0.2">
      <c r="A38" s="8">
        <v>29</v>
      </c>
      <c r="B38" s="9">
        <f>'Punto de Medida'!C38</f>
        <v>0</v>
      </c>
      <c r="C38" s="18">
        <f>'Punto de Medida'!D38</f>
        <v>26994.0859375</v>
      </c>
      <c r="D38" s="9">
        <f>IF($J$13="SI",B38,'Energía Transada'!B38*'Energía Transada'!$J$15)</f>
        <v>0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11.9</v>
      </c>
      <c r="G38" s="16">
        <v>11.9</v>
      </c>
    </row>
    <row r="39" spans="1:7" x14ac:dyDescent="0.2">
      <c r="A39" s="8">
        <v>30</v>
      </c>
      <c r="B39" s="9">
        <f>'Punto de Medida'!C39</f>
        <v>1065.6232986</v>
      </c>
      <c r="C39" s="18">
        <f>'Punto de Medida'!D39</f>
        <v>29811.5107422</v>
      </c>
      <c r="D39" s="9">
        <f>IF($J$13="SI",B39,'Energía Transada'!B39*'Energía Transada'!$J$15)</f>
        <v>141.72789871380002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11.9</v>
      </c>
      <c r="G39" s="16">
        <v>11.9</v>
      </c>
    </row>
    <row r="40" spans="1:7" x14ac:dyDescent="0.2">
      <c r="A40" s="8">
        <v>31</v>
      </c>
      <c r="B40" s="9">
        <f>'Punto de Medida'!C40</f>
        <v>2312.1892242000004</v>
      </c>
      <c r="C40" s="18">
        <f>'Punto de Medida'!D40</f>
        <v>30180.5708008</v>
      </c>
      <c r="D40" s="9">
        <f>IF($J$13="SI",B40,'Energía Transada'!B40*'Energía Transada'!$J$15)</f>
        <v>307.52116681860008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11.9</v>
      </c>
      <c r="G40" s="16">
        <v>11.9</v>
      </c>
    </row>
    <row r="41" spans="1:7" x14ac:dyDescent="0.2">
      <c r="A41" s="8">
        <v>32</v>
      </c>
      <c r="B41" s="9">
        <f>'Punto de Medida'!C41</f>
        <v>286.43073270000002</v>
      </c>
      <c r="C41" s="18">
        <f>'Punto de Medida'!D41</f>
        <v>32964.8125</v>
      </c>
      <c r="D41" s="9">
        <f>IF($J$13="SI",B41,'Energía Transada'!B41*'Energía Transada'!$J$15)</f>
        <v>38.095287449100006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'Punto de Medida'!C42</f>
        <v>1790.6194763000001</v>
      </c>
      <c r="C42" s="18">
        <f>'Punto de Medida'!D42</f>
        <v>29382.676757900001</v>
      </c>
      <c r="D42" s="9">
        <f>IF($J$13="SI",B42,'Energía Transada'!B42*'Energía Transada'!$J$15)</f>
        <v>238.15239034790002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'Punto de Medida'!C43</f>
        <v>150.31459050000001</v>
      </c>
      <c r="C43" s="18">
        <f>'Punto de Medida'!D43</f>
        <v>29144.5483399</v>
      </c>
      <c r="D43" s="9">
        <f>IF($J$13="SI",B43,'Energía Transada'!B43*'Energía Transada'!$J$15)</f>
        <v>19.991840536500003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'Punto de Medida'!C44</f>
        <v>6.1660203999999998</v>
      </c>
      <c r="C44" s="18">
        <f>'Punto de Medida'!D44</f>
        <v>28800.0795898</v>
      </c>
      <c r="D44" s="9">
        <f>IF($J$13="SI",B44,'Energía Transada'!B44*'Energía Transada'!$J$15)</f>
        <v>0.82008071319999998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'Punto de Medida'!C45</f>
        <v>1176.4160766</v>
      </c>
      <c r="C45" s="18">
        <f>'Punto de Medida'!D45</f>
        <v>28964.3012695</v>
      </c>
      <c r="D45" s="9">
        <f>IF($J$13="SI",B45,'Energía Transada'!B45*'Energía Transada'!$J$15)</f>
        <v>156.46333818780002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'Punto de Medida'!C46</f>
        <v>8.6291726999999998</v>
      </c>
      <c r="C46" s="18">
        <f>'Punto de Medida'!D46</f>
        <v>28726.5439453</v>
      </c>
      <c r="D46" s="9">
        <f>IF($J$13="SI",B46,'Energía Transada'!B46*'Energía Transada'!$J$15)</f>
        <v>1.1476799691000001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'Punto de Medida'!C47</f>
        <v>36.426214700000003</v>
      </c>
      <c r="C47" s="18">
        <f>'Punto de Medida'!D47</f>
        <v>29143.939453200001</v>
      </c>
      <c r="D47" s="9">
        <f>IF($J$13="SI",B47,'Energía Transada'!B47*'Energía Transada'!$J$15)</f>
        <v>4.8446865551000009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'Punto de Medida'!C48</f>
        <v>659.27309420000006</v>
      </c>
      <c r="C48" s="18">
        <f>'Punto de Medida'!D48</f>
        <v>27975.3457031</v>
      </c>
      <c r="D48" s="9">
        <f>IF($J$13="SI",B48,'Energía Transada'!B48*'Energía Transada'!$J$15)</f>
        <v>87.683321528600018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'Punto de Medida'!C49</f>
        <v>4445.5709839000001</v>
      </c>
      <c r="C49" s="18">
        <f>'Punto de Medida'!D49</f>
        <v>25950.1103516</v>
      </c>
      <c r="D49" s="9">
        <f>IF($J$13="SI",B49,'Energía Transada'!B49*'Energía Transada'!$J$15)</f>
        <v>591.2609408587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'Punto de Medida'!C50</f>
        <v>7409.2917479999996</v>
      </c>
      <c r="C50" s="18">
        <f>'Punto de Medida'!D50</f>
        <v>26225.7529297</v>
      </c>
      <c r="D50" s="9">
        <f>IF($J$13="SI",B50,'Energía Transada'!B50*'Energía Transada'!$J$15)</f>
        <v>985.43580248399996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'Punto de Medida'!C51</f>
        <v>12420.9709473</v>
      </c>
      <c r="C51" s="18">
        <f>'Punto de Medida'!D51</f>
        <v>24398.288086</v>
      </c>
      <c r="D51" s="9">
        <f>IF($J$13="SI",B51,'Energía Transada'!B51*'Energía Transada'!$J$15)</f>
        <v>1651.9891359909002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11.9</v>
      </c>
      <c r="G51" s="16">
        <v>11.9</v>
      </c>
    </row>
    <row r="52" spans="1:7" x14ac:dyDescent="0.2">
      <c r="A52" s="8">
        <v>43</v>
      </c>
      <c r="B52" s="9">
        <f>'Punto de Medida'!C52</f>
        <v>13243.4001465</v>
      </c>
      <c r="C52" s="18">
        <f>'Punto de Medida'!D52</f>
        <v>24245.6166992</v>
      </c>
      <c r="D52" s="9">
        <f>IF($J$13="SI",B52,'Energía Transada'!B52*'Energía Transada'!$J$15)</f>
        <v>1761.3722194845002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11.9</v>
      </c>
      <c r="G52" s="16">
        <v>11.9</v>
      </c>
    </row>
    <row r="53" spans="1:7" x14ac:dyDescent="0.2">
      <c r="A53" s="8">
        <v>44</v>
      </c>
      <c r="B53" s="9">
        <f>'Punto de Medida'!C53</f>
        <v>13112.4768066</v>
      </c>
      <c r="C53" s="18">
        <f>'Punto de Medida'!D53</f>
        <v>24689.151855399999</v>
      </c>
      <c r="D53" s="9">
        <f>IF($J$13="SI",B53,'Energía Transada'!B53*'Energía Transada'!$J$15)</f>
        <v>1743.9594152778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11.9</v>
      </c>
      <c r="G53" s="16">
        <v>11.9</v>
      </c>
    </row>
    <row r="54" spans="1:7" x14ac:dyDescent="0.2">
      <c r="A54" s="8">
        <v>45</v>
      </c>
      <c r="B54" s="9">
        <f>'Punto de Medida'!C54</f>
        <v>12486.532470800001</v>
      </c>
      <c r="C54" s="18">
        <f>'Punto de Medida'!D54</f>
        <v>26206.9228516</v>
      </c>
      <c r="D54" s="9">
        <f>IF($J$13="SI",B54,'Energía Transada'!B54*'Energía Transada'!$J$15)</f>
        <v>1660.7088186164001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11.9</v>
      </c>
      <c r="G54" s="16">
        <v>11.9</v>
      </c>
    </row>
    <row r="55" spans="1:7" x14ac:dyDescent="0.2">
      <c r="A55" s="8">
        <v>46</v>
      </c>
      <c r="B55" s="9">
        <f>'Punto de Medida'!C55</f>
        <v>11324.2819824</v>
      </c>
      <c r="C55" s="18">
        <f>'Punto de Medida'!D55</f>
        <v>26267.1503906</v>
      </c>
      <c r="D55" s="9">
        <f>IF($J$13="SI",B55,'Energía Transada'!B55*'Energía Transada'!$J$15)</f>
        <v>1506.1295036592001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11.9</v>
      </c>
      <c r="G55" s="16">
        <v>11.9</v>
      </c>
    </row>
    <row r="56" spans="1:7" x14ac:dyDescent="0.2">
      <c r="A56" s="8">
        <v>47</v>
      </c>
      <c r="B56" s="9">
        <f>'Punto de Medida'!C56</f>
        <v>15830.102539</v>
      </c>
      <c r="C56" s="18">
        <f>'Punto de Medida'!D56</f>
        <v>26323.1694336</v>
      </c>
      <c r="D56" s="9">
        <f>IF($J$13="SI",B56,'Energía Transada'!B56*'Energía Transada'!$J$15)</f>
        <v>2105.4036376869999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11.9</v>
      </c>
      <c r="G56" s="16">
        <v>11.9</v>
      </c>
    </row>
    <row r="57" spans="1:7" x14ac:dyDescent="0.2">
      <c r="A57" s="8">
        <v>48</v>
      </c>
      <c r="B57" s="9">
        <f>'Punto de Medida'!C57</f>
        <v>15092.2143555</v>
      </c>
      <c r="C57" s="18">
        <f>'Punto de Medida'!D57</f>
        <v>26254.4907227</v>
      </c>
      <c r="D57" s="9">
        <f>IF($J$13="SI",B57,'Energía Transada'!B57*'Energía Transada'!$J$15)</f>
        <v>2007.2645092815001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11.9</v>
      </c>
      <c r="G57" s="16">
        <v>11.9</v>
      </c>
    </row>
    <row r="58" spans="1:7" s="96" customFormat="1" x14ac:dyDescent="0.2">
      <c r="A58" s="92">
        <v>49</v>
      </c>
      <c r="B58" s="9">
        <f>'Punto de Medida'!C58</f>
        <v>16129.240478600001</v>
      </c>
      <c r="C58" s="18">
        <f>'Punto de Medida'!D58</f>
        <v>25933.5195313</v>
      </c>
      <c r="D58" s="93">
        <f>IF($J$13="SI",B58,'Energía Transada'!B58*'Energía Transada'!$J$15)</f>
        <v>2145.1889836538003</v>
      </c>
      <c r="E58" s="94">
        <f>IF($J$13="SI",'Energía Transada'!C58*'Energía Transada'!$J$16,0)</f>
        <v>0</v>
      </c>
      <c r="F58" s="95">
        <f ca="1">IF(A58&lt;=$J$18,OFFSET('Anexo I'!$B$1,MATCH(YEAR($J$8),'Anexo I'!$A:$A,0)-1+24,MONTH($J$8)),0)</f>
        <v>11.9</v>
      </c>
      <c r="G58" s="95">
        <v>11.9</v>
      </c>
    </row>
    <row r="59" spans="1:7" x14ac:dyDescent="0.2">
      <c r="A59" s="8">
        <v>50</v>
      </c>
      <c r="B59" s="9">
        <f>'Punto de Medida'!C59</f>
        <v>11125.3809814</v>
      </c>
      <c r="C59" s="18">
        <f>'Punto de Medida'!D59</f>
        <v>25156.6079102</v>
      </c>
      <c r="D59" s="9">
        <f>IF($J$13="SI",B59,'Energía Transada'!B59*'Energía Transada'!$J$15)</f>
        <v>1479.6756705262001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11.9</v>
      </c>
      <c r="G59" s="16">
        <v>11.9</v>
      </c>
    </row>
    <row r="60" spans="1:7" x14ac:dyDescent="0.2">
      <c r="A60" s="8">
        <v>51</v>
      </c>
      <c r="B60" s="9">
        <f>'Punto de Medida'!C60</f>
        <v>3986.1209715999998</v>
      </c>
      <c r="C60" s="18">
        <f>'Punto de Medida'!D60</f>
        <v>23779.0083008</v>
      </c>
      <c r="D60" s="9">
        <f>IF($J$13="SI",B60,'Energía Transada'!B60*'Energía Transada'!$J$15)</f>
        <v>530.15408922280005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11.9</v>
      </c>
      <c r="G60" s="16">
        <v>11.9</v>
      </c>
    </row>
    <row r="61" spans="1:7" x14ac:dyDescent="0.2">
      <c r="A61" s="8">
        <v>52</v>
      </c>
      <c r="B61" s="9">
        <f>'Punto de Medida'!C61</f>
        <v>3857.4782714000003</v>
      </c>
      <c r="C61" s="18">
        <f>'Punto de Medida'!D61</f>
        <v>23852.4277344</v>
      </c>
      <c r="D61" s="9">
        <f>IF($J$13="SI",B61,'Energía Transada'!B61*'Energía Transada'!$J$15)</f>
        <v>513.04461009620002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11.9</v>
      </c>
      <c r="G61" s="16">
        <v>11.9</v>
      </c>
    </row>
    <row r="62" spans="1:7" x14ac:dyDescent="0.2">
      <c r="A62" s="8">
        <v>53</v>
      </c>
      <c r="B62" s="9">
        <f>'Punto de Medida'!C62</f>
        <v>7144.5391846000002</v>
      </c>
      <c r="C62" s="18">
        <f>'Punto de Medida'!D62</f>
        <v>23800.5424805</v>
      </c>
      <c r="D62" s="9">
        <f>IF($J$13="SI",B62,'Energía Transada'!B62*'Energía Transada'!$J$15)</f>
        <v>950.22371155180008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11.9</v>
      </c>
      <c r="G62" s="16">
        <v>11.9</v>
      </c>
    </row>
    <row r="63" spans="1:7" x14ac:dyDescent="0.2">
      <c r="A63" s="8">
        <v>54</v>
      </c>
      <c r="B63" s="9">
        <f>'Punto de Medida'!C63</f>
        <v>7511.3413086</v>
      </c>
      <c r="C63" s="18">
        <f>'Punto de Medida'!D63</f>
        <v>23430.9672851</v>
      </c>
      <c r="D63" s="9">
        <f>IF($J$13="SI",B63,'Energía Transada'!B63*'Energía Transada'!$J$15)</f>
        <v>999.00839404380008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11.9</v>
      </c>
      <c r="G63" s="16">
        <v>11.9</v>
      </c>
    </row>
    <row r="64" spans="1:7" x14ac:dyDescent="0.2">
      <c r="A64" s="8">
        <v>55</v>
      </c>
      <c r="B64" s="9">
        <f>'Punto de Medida'!C64</f>
        <v>923.38995360000013</v>
      </c>
      <c r="C64" s="18">
        <f>'Punto de Medida'!D64</f>
        <v>23497.669921799999</v>
      </c>
      <c r="D64" s="9">
        <f>IF($J$13="SI",B64,'Energía Transada'!B64*'Energía Transada'!$J$15)</f>
        <v>122.81086382880002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11.9</v>
      </c>
      <c r="G64" s="16">
        <v>11.9</v>
      </c>
    </row>
    <row r="65" spans="1:7" x14ac:dyDescent="0.2">
      <c r="A65" s="8">
        <v>56</v>
      </c>
      <c r="B65" s="9">
        <f>'Punto de Medida'!C65</f>
        <v>22.764507300000002</v>
      </c>
      <c r="C65" s="18">
        <f>'Punto de Medida'!D65</f>
        <v>23419.5292969</v>
      </c>
      <c r="D65" s="9">
        <f>IF($J$13="SI",B65,'Energía Transada'!B65*'Energía Transada'!$J$15)</f>
        <v>3.0276794709000003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11.9</v>
      </c>
      <c r="G65" s="16">
        <v>11.9</v>
      </c>
    </row>
    <row r="66" spans="1:7" x14ac:dyDescent="0.2">
      <c r="A66" s="8">
        <v>57</v>
      </c>
      <c r="B66" s="9">
        <f>'Punto de Medida'!C66</f>
        <v>0</v>
      </c>
      <c r="C66" s="18">
        <f>'Punto de Medida'!D66</f>
        <v>22534.830078200001</v>
      </c>
      <c r="D66" s="9">
        <f>IF($J$13="SI",B66,'Energía Transada'!B66*'Energía Transada'!$J$15)</f>
        <v>0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'Punto de Medida'!C67</f>
        <v>0</v>
      </c>
      <c r="C67" s="18">
        <f>'Punto de Medida'!D67</f>
        <v>21306.6977539</v>
      </c>
      <c r="D67" s="9">
        <f>IF($J$13="SI",B67,'Energía Transada'!B67*'Energía Transada'!$J$15)</f>
        <v>0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'Punto de Medida'!C68</f>
        <v>18.780780700000001</v>
      </c>
      <c r="C68" s="18">
        <f>'Punto de Medida'!D68</f>
        <v>21621.210449300001</v>
      </c>
      <c r="D68" s="9">
        <f>IF($J$13="SI",B68,'Energía Transada'!B68*'Energía Transada'!$J$15)</f>
        <v>2.4978438331000001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'Punto de Medida'!C69</f>
        <v>2298.4971618999998</v>
      </c>
      <c r="C69" s="18">
        <f>'Punto de Medida'!D69</f>
        <v>21101.541015499999</v>
      </c>
      <c r="D69" s="9">
        <f>IF($J$13="SI",B69,'Energía Transada'!B69*'Energía Transada'!$J$15)</f>
        <v>305.70012253269999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'Punto de Medida'!C70</f>
        <v>718.02549749999991</v>
      </c>
      <c r="C70" s="18">
        <f>'Punto de Medida'!D70</f>
        <v>20596.4516602</v>
      </c>
      <c r="D70" s="9">
        <f>IF($J$13="SI",B70,'Energía Transada'!B70*'Energía Transada'!$J$15)</f>
        <v>95.497391167499998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'Punto de Medida'!C71</f>
        <v>5.4765950999999999</v>
      </c>
      <c r="C71" s="18">
        <f>'Punto de Medida'!D71</f>
        <v>21339.8510742</v>
      </c>
      <c r="D71" s="9">
        <f>IF($J$13="SI",B71,'Energía Transada'!B71*'Energía Transada'!$J$15)</f>
        <v>0.72838714830000006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'Punto de Medida'!C72</f>
        <v>304.98733989999999</v>
      </c>
      <c r="C72" s="18">
        <f>'Punto de Medida'!D72</f>
        <v>21525.0053711</v>
      </c>
      <c r="D72" s="9">
        <f>IF($J$13="SI",B72,'Energía Transada'!B72*'Energía Transada'!$J$15)</f>
        <v>40.563316206700001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'Punto de Medida'!C73</f>
        <v>3157.0380858999997</v>
      </c>
      <c r="C73" s="18">
        <f>'Punto de Medida'!D73</f>
        <v>21642.331054599999</v>
      </c>
      <c r="D73" s="9">
        <f>IF($J$13="SI",B73,'Energía Transada'!B73*'Energía Transada'!$J$15)</f>
        <v>419.88606542470001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'Punto de Medida'!C74</f>
        <v>10855.9660644</v>
      </c>
      <c r="C74" s="18">
        <f>'Punto de Medida'!D74</f>
        <v>21593.1171875</v>
      </c>
      <c r="D74" s="9">
        <f>IF($J$13="SI",B74,'Energía Transada'!B74*'Energía Transada'!$J$15)</f>
        <v>1443.8434865652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'Punto de Medida'!C75</f>
        <v>10601.036377</v>
      </c>
      <c r="C75" s="18">
        <f>'Punto de Medida'!D75</f>
        <v>25616.155761800001</v>
      </c>
      <c r="D75" s="9">
        <f>IF($J$13="SI",B75,'Energía Transada'!B75*'Energía Transada'!$J$15)</f>
        <v>1409.9378381410002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'Punto de Medida'!C76</f>
        <v>12574.8408203</v>
      </c>
      <c r="C76" s="18">
        <f>'Punto de Medida'!D76</f>
        <v>26312.4584961</v>
      </c>
      <c r="D76" s="9">
        <f>IF($J$13="SI",B76,'Energía Transada'!B76*'Energía Transada'!$J$15)</f>
        <v>1672.4538290999001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11.9</v>
      </c>
      <c r="G76" s="16">
        <v>11.9</v>
      </c>
    </row>
    <row r="77" spans="1:7" x14ac:dyDescent="0.2">
      <c r="A77" s="8">
        <v>68</v>
      </c>
      <c r="B77" s="9">
        <f>'Punto de Medida'!C77</f>
        <v>8579.3829344999995</v>
      </c>
      <c r="C77" s="18">
        <f>'Punto de Medida'!D77</f>
        <v>26476.9819336</v>
      </c>
      <c r="D77" s="9">
        <f>IF($J$13="SI",B77,'Energía Transada'!B77*'Energía Transada'!$J$15)</f>
        <v>1141.0579302885001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11.9</v>
      </c>
      <c r="G77" s="16">
        <v>11.9</v>
      </c>
    </row>
    <row r="78" spans="1:7" x14ac:dyDescent="0.2">
      <c r="A78" s="8">
        <v>69</v>
      </c>
      <c r="B78" s="9">
        <f>'Punto de Medida'!C78</f>
        <v>11819.1794433</v>
      </c>
      <c r="C78" s="18">
        <f>'Punto de Medida'!D78</f>
        <v>26401.741699300001</v>
      </c>
      <c r="D78" s="9">
        <f>IF($J$13="SI",B78,'Energía Transada'!B78*'Energía Transada'!$J$15)</f>
        <v>1571.9508659589001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11.9</v>
      </c>
      <c r="G78" s="16">
        <v>11.9</v>
      </c>
    </row>
    <row r="79" spans="1:7" x14ac:dyDescent="0.2">
      <c r="A79" s="8">
        <v>70</v>
      </c>
      <c r="B79" s="9">
        <f>'Punto de Medida'!C79</f>
        <v>18137.475586</v>
      </c>
      <c r="C79" s="18">
        <f>'Punto de Medida'!D79</f>
        <v>26444.4726562</v>
      </c>
      <c r="D79" s="9">
        <f>IF($J$13="SI",B79,'Energía Transada'!B79*'Energía Transada'!$J$15)</f>
        <v>2412.284252938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11.9</v>
      </c>
      <c r="G79" s="16">
        <v>11.9</v>
      </c>
    </row>
    <row r="80" spans="1:7" x14ac:dyDescent="0.2">
      <c r="A80" s="8">
        <v>71</v>
      </c>
      <c r="B80" s="9">
        <f>'Punto de Medida'!C80</f>
        <v>20726.357421799999</v>
      </c>
      <c r="C80" s="18">
        <f>'Punto de Medida'!D80</f>
        <v>26268.608886800001</v>
      </c>
      <c r="D80" s="9">
        <f>IF($J$13="SI",B80,'Energía Transada'!B80*'Energía Transada'!$J$15)</f>
        <v>2756.6055370994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11.9</v>
      </c>
      <c r="G80" s="16">
        <v>11.9</v>
      </c>
    </row>
    <row r="81" spans="1:7" x14ac:dyDescent="0.2">
      <c r="A81" s="8">
        <v>72</v>
      </c>
      <c r="B81" s="9">
        <f>'Punto de Medida'!C81</f>
        <v>15651.854736400001</v>
      </c>
      <c r="C81" s="18">
        <f>'Punto de Medida'!D81</f>
        <v>26289.689453200001</v>
      </c>
      <c r="D81" s="9">
        <f>IF($J$13="SI",B81,'Energía Transada'!B81*'Energía Transada'!$J$15)</f>
        <v>2081.6966799412003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11.9</v>
      </c>
      <c r="G81" s="16">
        <v>11.9</v>
      </c>
    </row>
    <row r="82" spans="1:7" x14ac:dyDescent="0.2">
      <c r="A82" s="8">
        <v>73</v>
      </c>
      <c r="B82" s="9">
        <f>'Punto de Medida'!C82</f>
        <v>13058.0551758</v>
      </c>
      <c r="C82" s="18">
        <f>'Punto de Medida'!D82</f>
        <v>26247.2939453</v>
      </c>
      <c r="D82" s="9">
        <f>IF($J$13="SI",B82,'Energía Transada'!B82*'Energía Transada'!$J$15)</f>
        <v>1736.7213383814001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11.9</v>
      </c>
      <c r="G82" s="16">
        <v>11.9</v>
      </c>
    </row>
    <row r="83" spans="1:7" x14ac:dyDescent="0.2">
      <c r="A83" s="8">
        <v>74</v>
      </c>
      <c r="B83" s="9">
        <f>'Punto de Medida'!C83</f>
        <v>4877.0009156000006</v>
      </c>
      <c r="C83" s="18">
        <f>'Punto de Medida'!D83</f>
        <v>26381.9990235</v>
      </c>
      <c r="D83" s="9">
        <f>IF($J$13="SI",B83,'Energía Transada'!B83*'Energía Transada'!$J$15)</f>
        <v>648.64112177480013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11.9</v>
      </c>
      <c r="G83" s="16">
        <v>11.9</v>
      </c>
    </row>
    <row r="84" spans="1:7" x14ac:dyDescent="0.2">
      <c r="A84" s="8">
        <v>75</v>
      </c>
      <c r="B84" s="9">
        <f>'Punto de Medida'!C84</f>
        <v>2423.1132202999997</v>
      </c>
      <c r="C84" s="18">
        <f>'Punto de Medida'!D84</f>
        <v>25870.1000976</v>
      </c>
      <c r="D84" s="9">
        <f>IF($J$13="SI",B84,'Energía Transada'!B84*'Energía Transada'!$J$15)</f>
        <v>322.27405829989999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11.9</v>
      </c>
      <c r="G84" s="16">
        <v>11.9</v>
      </c>
    </row>
    <row r="85" spans="1:7" x14ac:dyDescent="0.2">
      <c r="A85" s="8">
        <v>76</v>
      </c>
      <c r="B85" s="9">
        <f>'Punto de Medida'!C85</f>
        <v>3965.6273194</v>
      </c>
      <c r="C85" s="18">
        <f>'Punto de Medida'!D85</f>
        <v>23274.408691500001</v>
      </c>
      <c r="D85" s="9">
        <f>IF($J$13="SI",B85,'Energía Transada'!B85*'Energía Transada'!$J$15)</f>
        <v>527.42843348020006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11.9</v>
      </c>
      <c r="G85" s="16">
        <v>11.9</v>
      </c>
    </row>
    <row r="86" spans="1:7" x14ac:dyDescent="0.2">
      <c r="A86" s="8">
        <v>77</v>
      </c>
      <c r="B86" s="9">
        <f>'Punto de Medida'!C86</f>
        <v>5928.1838377999993</v>
      </c>
      <c r="C86" s="18">
        <f>'Punto de Medida'!D86</f>
        <v>23449.1547852</v>
      </c>
      <c r="D86" s="9">
        <f>IF($J$13="SI",B86,'Energía Transada'!B86*'Energía Transada'!$J$15)</f>
        <v>788.44845042739996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11.9</v>
      </c>
      <c r="G86" s="16">
        <v>11.9</v>
      </c>
    </row>
    <row r="87" spans="1:7" x14ac:dyDescent="0.2">
      <c r="A87" s="8">
        <v>78</v>
      </c>
      <c r="B87" s="9">
        <f>'Punto de Medida'!C87</f>
        <v>4022.0683595</v>
      </c>
      <c r="C87" s="18">
        <f>'Punto de Medida'!D87</f>
        <v>23621.5205078</v>
      </c>
      <c r="D87" s="9">
        <f>IF($J$13="SI",B87,'Energía Transada'!B87*'Energía Transada'!$J$15)</f>
        <v>534.93509181349998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11.9</v>
      </c>
      <c r="G87" s="16">
        <v>11.9</v>
      </c>
    </row>
    <row r="88" spans="1:7" x14ac:dyDescent="0.2">
      <c r="A88" s="8">
        <v>79</v>
      </c>
      <c r="B88" s="9">
        <f>'Punto de Medida'!C88</f>
        <v>5622.0164793999993</v>
      </c>
      <c r="C88" s="18">
        <f>'Punto de Medida'!D88</f>
        <v>23385.538574300001</v>
      </c>
      <c r="D88" s="9">
        <f>IF($J$13="SI",B88,'Energía Transada'!B88*'Energía Transada'!$J$15)</f>
        <v>747.72819176019993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11.9</v>
      </c>
      <c r="G88" s="16">
        <v>11.9</v>
      </c>
    </row>
    <row r="89" spans="1:7" x14ac:dyDescent="0.2">
      <c r="A89" s="8">
        <v>80</v>
      </c>
      <c r="B89" s="9">
        <f>'Punto de Medida'!C89</f>
        <v>4150.2426605999999</v>
      </c>
      <c r="C89" s="18">
        <f>'Punto de Medida'!D89</f>
        <v>23315.573730399999</v>
      </c>
      <c r="D89" s="9">
        <f>IF($J$13="SI",B89,'Energía Transada'!B89*'Energía Transada'!$J$15)</f>
        <v>551.98227385979999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11.9</v>
      </c>
      <c r="G89" s="16">
        <v>11.9</v>
      </c>
    </row>
    <row r="90" spans="1:7" x14ac:dyDescent="0.2">
      <c r="A90" s="8">
        <v>81</v>
      </c>
      <c r="B90" s="9">
        <f>'Punto de Medida'!C90</f>
        <v>0</v>
      </c>
      <c r="C90" s="18">
        <f>'Punto de Medida'!D90</f>
        <v>23103.6342774</v>
      </c>
      <c r="D90" s="9">
        <f>IF($J$13="SI",B90,'Energía Transada'!B90*'Energía Transada'!$J$15)</f>
        <v>0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'Punto de Medida'!C91</f>
        <v>0</v>
      </c>
      <c r="C91" s="18">
        <f>'Punto de Medida'!D91</f>
        <v>19608.7358398</v>
      </c>
      <c r="D91" s="9">
        <f>IF($J$13="SI",B91,'Energía Transada'!B91*'Energía Transada'!$J$15)</f>
        <v>0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'Punto de Medida'!C92</f>
        <v>0</v>
      </c>
      <c r="C92" s="18">
        <f>'Punto de Medida'!D92</f>
        <v>16663.6569824</v>
      </c>
      <c r="D92" s="9">
        <f>IF($J$13="SI",B92,'Energía Transada'!B92*'Energía Transada'!$J$15)</f>
        <v>0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'Punto de Medida'!C93</f>
        <v>131.68378269999999</v>
      </c>
      <c r="C93" s="18">
        <f>'Punto de Medida'!D93</f>
        <v>15789.6367188</v>
      </c>
      <c r="D93" s="9">
        <f>IF($J$13="SI",B93,'Energía Transada'!B93*'Energía Transada'!$J$15)</f>
        <v>17.5139430991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'Punto de Medida'!C94</f>
        <v>858.18519209999999</v>
      </c>
      <c r="C94" s="18">
        <f>'Punto de Medida'!D94</f>
        <v>13377.457275299999</v>
      </c>
      <c r="D94" s="9">
        <f>IF($J$13="SI",B94,'Energía Transada'!B94*'Energía Transada'!$J$15)</f>
        <v>114.1386305493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'Punto de Medida'!C95</f>
        <v>562.83243180000011</v>
      </c>
      <c r="C95" s="18">
        <f>'Punto de Medida'!D95</f>
        <v>13976.947265499999</v>
      </c>
      <c r="D95" s="9">
        <f>IF($J$13="SI",B95,'Energía Transada'!B95*'Energía Transada'!$J$15)</f>
        <v>74.856713429400017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'Punto de Medida'!C96</f>
        <v>0.34275119999999998</v>
      </c>
      <c r="C96" s="18">
        <f>'Punto de Medida'!D96</f>
        <v>10611.3535156</v>
      </c>
      <c r="D96" s="9">
        <f>IF($J$13="SI",B96,'Energía Transada'!B96*'Energía Transada'!$J$15)</f>
        <v>4.5585909600000002E-2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'Punto de Medida'!C97</f>
        <v>1.3716600000000001E-2</v>
      </c>
      <c r="C97" s="18">
        <f>'Punto de Medida'!D97</f>
        <v>11221.392334100001</v>
      </c>
      <c r="D97" s="9">
        <f>IF($J$13="SI",B97,'Energía Transada'!B97*'Energía Transada'!$J$15)</f>
        <v>1.8243078000000001E-3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'Punto de Medida'!C98</f>
        <v>43.395153000000001</v>
      </c>
      <c r="C98" s="18">
        <f>'Punto de Medida'!D98</f>
        <v>11580.468750100001</v>
      </c>
      <c r="D98" s="9">
        <f>IF($J$13="SI",B98,'Energía Transada'!B98*'Energía Transada'!$J$15)</f>
        <v>5.7715553490000007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'Punto de Medida'!C99</f>
        <v>3384.3671875</v>
      </c>
      <c r="C99" s="18">
        <f>'Punto de Medida'!D99</f>
        <v>11521.7902832</v>
      </c>
      <c r="D99" s="9">
        <f>IF($J$13="SI",B99,'Energía Transada'!B99*'Energía Transada'!$J$15)</f>
        <v>450.12083593750003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'Punto de Medida'!C100</f>
        <v>5982.0769043</v>
      </c>
      <c r="C100" s="18">
        <f>'Punto de Medida'!D100</f>
        <v>21327.5627442</v>
      </c>
      <c r="D100" s="9">
        <f>IF($J$13="SI",B100,'Energía Transada'!B100*'Energía Transada'!$J$15)</f>
        <v>795.61622827190001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11.9</v>
      </c>
      <c r="G100" s="16">
        <v>11.9</v>
      </c>
    </row>
    <row r="101" spans="1:7" x14ac:dyDescent="0.2">
      <c r="A101" s="8">
        <v>92</v>
      </c>
      <c r="B101" s="9">
        <f>'Punto de Medida'!C101</f>
        <v>10512.6433106</v>
      </c>
      <c r="C101" s="18">
        <f>'Punto de Medida'!D101</f>
        <v>23939.6582031</v>
      </c>
      <c r="D101" s="9">
        <f>IF($J$13="SI",B101,'Energía Transada'!B101*'Energía Transada'!$J$15)</f>
        <v>1398.1815603098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11.9</v>
      </c>
      <c r="G101" s="16">
        <v>11.9</v>
      </c>
    </row>
    <row r="102" spans="1:7" x14ac:dyDescent="0.2">
      <c r="A102" s="8">
        <v>93</v>
      </c>
      <c r="B102" s="9">
        <f>'Punto de Medida'!C102</f>
        <v>17636.565918</v>
      </c>
      <c r="C102" s="18">
        <f>'Punto de Medida'!D102</f>
        <v>18039.8300781</v>
      </c>
      <c r="D102" s="9">
        <f>IF($J$13="SI",B102,'Energía Transada'!B102*'Energía Transada'!$J$15)</f>
        <v>2345.6632670940003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11.9</v>
      </c>
      <c r="G102" s="16">
        <v>11.9</v>
      </c>
    </row>
    <row r="103" spans="1:7" x14ac:dyDescent="0.2">
      <c r="A103" s="8">
        <v>94</v>
      </c>
      <c r="B103" s="9">
        <f>'Punto de Medida'!C103</f>
        <v>18927.8876953</v>
      </c>
      <c r="C103" s="18">
        <f>'Punto de Medida'!D103</f>
        <v>21545.9414063</v>
      </c>
      <c r="D103" s="9">
        <f>IF($J$13="SI",B103,'Energía Transada'!B103*'Energía Transada'!$J$15)</f>
        <v>2517.4090634749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11.9</v>
      </c>
      <c r="G103" s="16">
        <v>11.9</v>
      </c>
    </row>
    <row r="104" spans="1:7" x14ac:dyDescent="0.2">
      <c r="A104" s="8">
        <v>95</v>
      </c>
      <c r="B104" s="9">
        <f>'Punto de Medida'!C104</f>
        <v>12089.5238037</v>
      </c>
      <c r="C104" s="18">
        <f>'Punto de Medida'!D104</f>
        <v>23908.174316500001</v>
      </c>
      <c r="D104" s="9">
        <f>IF($J$13="SI",B104,'Energía Transada'!B104*'Energía Transada'!$J$15)</f>
        <v>1607.9066658921001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11.9</v>
      </c>
      <c r="G104" s="16">
        <v>11.9</v>
      </c>
    </row>
    <row r="105" spans="1:7" x14ac:dyDescent="0.2">
      <c r="A105" s="8">
        <v>96</v>
      </c>
      <c r="B105" s="9">
        <f>'Punto de Medida'!C105</f>
        <v>2677.6880034999999</v>
      </c>
      <c r="C105" s="18">
        <f>'Punto de Medida'!D105</f>
        <v>17108.2495117</v>
      </c>
      <c r="D105" s="9">
        <f>IF($J$13="SI",B105,'Energía Transada'!B105*'Energía Transada'!$J$15)</f>
        <v>356.13250446550001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11.9</v>
      </c>
      <c r="G105" s="16">
        <v>11.9</v>
      </c>
    </row>
    <row r="106" spans="1:7" x14ac:dyDescent="0.2">
      <c r="A106" s="8">
        <v>97</v>
      </c>
      <c r="B106" s="9">
        <f>'Punto de Medida'!C106</f>
        <v>6189.5521852000002</v>
      </c>
      <c r="C106" s="18">
        <f>'Punto de Medida'!D106</f>
        <v>12427.7735596</v>
      </c>
      <c r="D106" s="9">
        <f>IF($J$13="SI",B106,'Energía Transada'!B106*'Energía Transada'!$J$15)</f>
        <v>823.21044063160002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11.9</v>
      </c>
      <c r="G106" s="16">
        <v>11.9</v>
      </c>
    </row>
    <row r="107" spans="1:7" x14ac:dyDescent="0.2">
      <c r="A107" s="8">
        <v>98</v>
      </c>
      <c r="B107" s="9">
        <f>'Punto de Medida'!C107</f>
        <v>9079.3321532999998</v>
      </c>
      <c r="C107" s="18">
        <f>'Punto de Medida'!D107</f>
        <v>10608.7744141</v>
      </c>
      <c r="D107" s="9">
        <f>IF($J$13="SI",B107,'Energía Transada'!B107*'Energía Transada'!$J$15)</f>
        <v>1207.5511763889001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11.9</v>
      </c>
      <c r="G107" s="16">
        <v>11.9</v>
      </c>
    </row>
    <row r="108" spans="1:7" x14ac:dyDescent="0.2">
      <c r="A108" s="8">
        <v>99</v>
      </c>
      <c r="B108" s="9">
        <f>'Punto de Medida'!C108</f>
        <v>1160.7407684</v>
      </c>
      <c r="C108" s="18">
        <f>'Punto de Medida'!D108</f>
        <v>7562.6176756999994</v>
      </c>
      <c r="D108" s="9">
        <f>IF($J$13="SI",B108,'Energía Transada'!B108*'Energía Transada'!$J$15)</f>
        <v>154.3785221972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11.9</v>
      </c>
      <c r="G108" s="16">
        <v>11.9</v>
      </c>
    </row>
    <row r="109" spans="1:7" x14ac:dyDescent="0.2">
      <c r="A109" s="8">
        <v>100</v>
      </c>
      <c r="B109" s="9">
        <f>'Punto de Medida'!C109</f>
        <v>392.53191680000003</v>
      </c>
      <c r="C109" s="18">
        <f>'Punto de Medida'!D109</f>
        <v>4174.6602173000001</v>
      </c>
      <c r="D109" s="9">
        <f>IF($J$13="SI",B109,'Energía Transada'!B109*'Energía Transada'!$J$15)</f>
        <v>52.206744934400007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11.9</v>
      </c>
      <c r="G109" s="16">
        <v>11.9</v>
      </c>
    </row>
    <row r="110" spans="1:7" x14ac:dyDescent="0.2">
      <c r="A110" s="8">
        <v>101</v>
      </c>
      <c r="B110" s="9">
        <f>'Punto de Medida'!C110</f>
        <v>0</v>
      </c>
      <c r="C110" s="18">
        <f>'Punto de Medida'!D110</f>
        <v>4373.8411866000006</v>
      </c>
      <c r="D110" s="9">
        <f>IF($J$13="SI",B110,'Energía Transada'!B110*'Energía Transada'!$J$15)</f>
        <v>0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11.9</v>
      </c>
      <c r="G110" s="16">
        <v>11.9</v>
      </c>
    </row>
    <row r="111" spans="1:7" x14ac:dyDescent="0.2">
      <c r="A111" s="8">
        <v>102</v>
      </c>
      <c r="B111" s="9">
        <f>'Punto de Medida'!C111</f>
        <v>519.66139799999996</v>
      </c>
      <c r="C111" s="18">
        <f>'Punto de Medida'!D111</f>
        <v>2639.2047729999999</v>
      </c>
      <c r="D111" s="9">
        <f>IF($J$13="SI",B111,'Energía Transada'!B111*'Energía Transada'!$J$15)</f>
        <v>69.114965933999997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11.9</v>
      </c>
      <c r="G111" s="16">
        <v>11.9</v>
      </c>
    </row>
    <row r="112" spans="1:7" x14ac:dyDescent="0.2">
      <c r="A112" s="8">
        <v>103</v>
      </c>
      <c r="B112" s="9">
        <f>'Punto de Medida'!C112</f>
        <v>7956.9952393999993</v>
      </c>
      <c r="C112" s="18">
        <f>'Punto de Medida'!D112</f>
        <v>3507.4424438000001</v>
      </c>
      <c r="D112" s="9">
        <f>IF($J$13="SI",B112,'Energía Transada'!B112*'Energía Transada'!$J$15)</f>
        <v>1058.2803668402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11.9</v>
      </c>
      <c r="G112" s="16">
        <v>11.9</v>
      </c>
    </row>
    <row r="113" spans="1:7" x14ac:dyDescent="0.2">
      <c r="A113" s="8">
        <v>104</v>
      </c>
      <c r="B113" s="9">
        <f>'Punto de Medida'!C113</f>
        <v>28344.3178711</v>
      </c>
      <c r="C113" s="18">
        <f>'Punto de Medida'!D113</f>
        <v>3926.2289428000004</v>
      </c>
      <c r="D113" s="9">
        <f>IF($J$13="SI",B113,'Energía Transada'!B113*'Energía Transada'!$J$15)</f>
        <v>3769.7942768563003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11.9</v>
      </c>
      <c r="G113" s="16">
        <v>11.9</v>
      </c>
    </row>
    <row r="114" spans="1:7" x14ac:dyDescent="0.2">
      <c r="A114" s="8">
        <v>105</v>
      </c>
      <c r="B114" s="9">
        <f>'Punto de Medida'!C114</f>
        <v>55105.5664062</v>
      </c>
      <c r="C114" s="18">
        <f>'Punto de Medida'!D114</f>
        <v>2189.5886993000004</v>
      </c>
      <c r="D114" s="9">
        <f>IF($J$13="SI",B114,'Energía Transada'!B114*'Energía Transada'!$J$15)</f>
        <v>7329.0403320246005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'Punto de Medida'!C115</f>
        <v>34654.277832100001</v>
      </c>
      <c r="C115" s="18">
        <f>'Punto de Medida'!D115</f>
        <v>9.8312282999999994</v>
      </c>
      <c r="D115" s="9">
        <f>IF($J$13="SI",B115,'Energía Transada'!B115*'Energía Transada'!$J$15)</f>
        <v>4609.0189516692999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'Punto de Medida'!C116</f>
        <v>26806.8232422</v>
      </c>
      <c r="C116" s="18">
        <f>'Punto de Medida'!D116</f>
        <v>0</v>
      </c>
      <c r="D116" s="9">
        <f>IF($J$13="SI",B116,'Energía Transada'!B116*'Energía Transada'!$J$15)</f>
        <v>3565.3074912126003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'Punto de Medida'!C117</f>
        <v>20219.202636800001</v>
      </c>
      <c r="C117" s="18">
        <f>'Punto de Medida'!D117</f>
        <v>0</v>
      </c>
      <c r="D117" s="9">
        <f>IF($J$13="SI",B117,'Energía Transada'!B117*'Energía Transada'!$J$15)</f>
        <v>2689.1539506944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'Punto de Medida'!C118</f>
        <v>18494.4206543</v>
      </c>
      <c r="C118" s="18">
        <f>'Punto de Medida'!D118</f>
        <v>0</v>
      </c>
      <c r="D118" s="9">
        <f>IF($J$13="SI",B118,'Energía Transada'!B118*'Energía Transada'!$J$15)</f>
        <v>2459.7579470219002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'Punto de Medida'!C119</f>
        <v>11236.2218018</v>
      </c>
      <c r="C119" s="18">
        <f>'Punto de Medida'!D119</f>
        <v>0</v>
      </c>
      <c r="D119" s="9">
        <f>IF($J$13="SI",B119,'Energía Transada'!B119*'Energía Transada'!$J$15)</f>
        <v>1494.4174996394001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'Punto de Medida'!C120</f>
        <v>10391.3723145</v>
      </c>
      <c r="C120" s="18">
        <f>'Punto de Medida'!D120</f>
        <v>0</v>
      </c>
      <c r="D120" s="9">
        <f>IF($J$13="SI",B120,'Energía Transada'!B120*'Energía Transada'!$J$15)</f>
        <v>1382.0525178285002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'Punto de Medida'!C121</f>
        <v>15710.164550900001</v>
      </c>
      <c r="C121" s="18">
        <f>'Punto de Medida'!D121</f>
        <v>0</v>
      </c>
      <c r="D121" s="9">
        <f>IF($J$13="SI",B121,'Energía Transada'!B121*'Energía Transada'!$J$15)</f>
        <v>2089.4518852697001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'Punto de Medida'!C122</f>
        <v>18186.5170899</v>
      </c>
      <c r="C122" s="18">
        <f>'Punto de Medida'!D122</f>
        <v>5.0359791000000005</v>
      </c>
      <c r="D122" s="9">
        <f>IF($J$13="SI",B122,'Energía Transada'!B122*'Energía Transada'!$J$15)</f>
        <v>2418.8067729567001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'Punto de Medida'!C123</f>
        <v>17864.704345800001</v>
      </c>
      <c r="C123" s="18">
        <f>'Punto de Medida'!D123</f>
        <v>559.47858999999994</v>
      </c>
      <c r="D123" s="9">
        <f>IF($J$13="SI",B123,'Energía Transada'!B123*'Energía Transada'!$J$15)</f>
        <v>2376.0056779914003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'Punto de Medida'!C124</f>
        <v>27259.8930664</v>
      </c>
      <c r="C124" s="18">
        <f>'Punto de Medida'!D124</f>
        <v>5851.1074217999994</v>
      </c>
      <c r="D124" s="9">
        <f>IF($J$13="SI",B124,'Energía Transada'!B124*'Energía Transada'!$J$15)</f>
        <v>3625.5657778312002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11.9</v>
      </c>
      <c r="G124" s="16">
        <v>11.9</v>
      </c>
    </row>
    <row r="125" spans="1:7" x14ac:dyDescent="0.2">
      <c r="A125" s="8">
        <v>116</v>
      </c>
      <c r="B125" s="9">
        <f>'Punto de Medida'!C125</f>
        <v>17071.833252</v>
      </c>
      <c r="C125" s="18">
        <f>'Punto de Medida'!D125</f>
        <v>5626.7434082</v>
      </c>
      <c r="D125" s="9">
        <f>IF($J$13="SI",B125,'Energía Transada'!B125*'Energía Transada'!$J$15)</f>
        <v>2270.5538225160003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11.9</v>
      </c>
      <c r="G125" s="16">
        <v>11.9</v>
      </c>
    </row>
    <row r="126" spans="1:7" x14ac:dyDescent="0.2">
      <c r="A126" s="8">
        <v>117</v>
      </c>
      <c r="B126" s="9">
        <f>'Punto de Medida'!C126</f>
        <v>8064.2179565999995</v>
      </c>
      <c r="C126" s="18">
        <f>'Punto de Medida'!D126</f>
        <v>2567.3215638000001</v>
      </c>
      <c r="D126" s="9">
        <f>IF($J$13="SI",B126,'Energía Transada'!B126*'Energía Transada'!$J$15)</f>
        <v>1072.5409882278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11.9</v>
      </c>
      <c r="G126" s="16">
        <v>11.9</v>
      </c>
    </row>
    <row r="127" spans="1:7" x14ac:dyDescent="0.2">
      <c r="A127" s="8">
        <v>118</v>
      </c>
      <c r="B127" s="9">
        <f>'Punto de Medida'!C127</f>
        <v>36776.599609500001</v>
      </c>
      <c r="C127" s="18">
        <f>'Punto de Medida'!D127</f>
        <v>1300.7307891999999</v>
      </c>
      <c r="D127" s="9">
        <f>IF($J$13="SI",B127,'Energía Transada'!B127*'Energía Transada'!$J$15)</f>
        <v>4891.2877480635007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11.9</v>
      </c>
      <c r="G127" s="16">
        <v>11.9</v>
      </c>
    </row>
    <row r="128" spans="1:7" x14ac:dyDescent="0.2">
      <c r="A128" s="8">
        <v>119</v>
      </c>
      <c r="B128" s="9">
        <f>'Punto de Medida'!C128</f>
        <v>47564.0966797</v>
      </c>
      <c r="C128" s="18">
        <f>'Punto de Medida'!D128</f>
        <v>43.0829582</v>
      </c>
      <c r="D128" s="9">
        <f>IF($J$13="SI",B128,'Energía Transada'!B128*'Energía Transada'!$J$15)</f>
        <v>6326.0248584001001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11.9</v>
      </c>
      <c r="G128" s="16">
        <v>11.9</v>
      </c>
    </row>
    <row r="129" spans="1:7" x14ac:dyDescent="0.2">
      <c r="A129" s="8">
        <v>120</v>
      </c>
      <c r="B129" s="9">
        <f>'Punto de Medida'!C129</f>
        <v>86982.3671875</v>
      </c>
      <c r="C129" s="18">
        <f>'Punto de Medida'!D129</f>
        <v>0</v>
      </c>
      <c r="D129" s="9">
        <f>IF($J$13="SI",B129,'Energía Transada'!B129*'Energía Transada'!$J$15)</f>
        <v>11568.654835937501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11.9</v>
      </c>
      <c r="G129" s="16">
        <v>11.9</v>
      </c>
    </row>
    <row r="130" spans="1:7" x14ac:dyDescent="0.2">
      <c r="A130" s="8">
        <v>121</v>
      </c>
      <c r="B130" s="9">
        <f>'Punto de Medida'!C130</f>
        <v>109358.5273438</v>
      </c>
      <c r="C130" s="18">
        <f>'Punto de Medida'!D130</f>
        <v>0</v>
      </c>
      <c r="D130" s="9">
        <f>IF($J$13="SI",B130,'Energía Transada'!B130*'Energía Transada'!$J$15)</f>
        <v>14544.6841367254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11.9</v>
      </c>
      <c r="G130" s="16">
        <v>11.9</v>
      </c>
    </row>
    <row r="131" spans="1:7" x14ac:dyDescent="0.2">
      <c r="A131" s="8">
        <v>122</v>
      </c>
      <c r="B131" s="9">
        <f>'Punto de Medida'!C131</f>
        <v>121510.2832032</v>
      </c>
      <c r="C131" s="18">
        <f>'Punto de Medida'!D131</f>
        <v>0</v>
      </c>
      <c r="D131" s="9">
        <f>IF($J$13="SI",B131,'Energía Transada'!B131*'Energía Transada'!$J$15)</f>
        <v>16160.867666025601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11.9</v>
      </c>
      <c r="G131" s="16">
        <v>11.9</v>
      </c>
    </row>
    <row r="132" spans="1:7" x14ac:dyDescent="0.2">
      <c r="A132" s="8">
        <v>123</v>
      </c>
      <c r="B132" s="9">
        <f>'Punto de Medida'!C132</f>
        <v>117380.2460937</v>
      </c>
      <c r="C132" s="18">
        <f>'Punto de Medida'!D132</f>
        <v>0</v>
      </c>
      <c r="D132" s="9">
        <f>IF($J$13="SI",B132,'Energía Transada'!B132*'Energía Transada'!$J$15)</f>
        <v>15611.572730462101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11.9</v>
      </c>
      <c r="G132" s="16">
        <v>11.9</v>
      </c>
    </row>
    <row r="133" spans="1:7" x14ac:dyDescent="0.2">
      <c r="A133" s="8">
        <v>124</v>
      </c>
      <c r="B133" s="9">
        <f>'Punto de Medida'!C133</f>
        <v>117533.0664062</v>
      </c>
      <c r="C133" s="18">
        <f>'Punto de Medida'!D133</f>
        <v>0.1052179</v>
      </c>
      <c r="D133" s="9">
        <f>IF($J$13="SI",B133,'Energía Transada'!B133*'Energía Transada'!$J$15)</f>
        <v>15631.897832024601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11.9</v>
      </c>
      <c r="G133" s="16">
        <v>11.9</v>
      </c>
    </row>
    <row r="134" spans="1:7" x14ac:dyDescent="0.2">
      <c r="A134" s="8">
        <v>125</v>
      </c>
      <c r="B134" s="9">
        <f>'Punto de Medida'!C134</f>
        <v>120789.5722656</v>
      </c>
      <c r="C134" s="18">
        <f>'Punto de Medida'!D134</f>
        <v>0</v>
      </c>
      <c r="D134" s="9">
        <f>IF($J$13="SI",B134,'Energía Transada'!B134*'Energía Transada'!$J$15)</f>
        <v>16065.013111324801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11.9</v>
      </c>
      <c r="G134" s="16">
        <v>11.9</v>
      </c>
    </row>
    <row r="135" spans="1:7" x14ac:dyDescent="0.2">
      <c r="A135" s="8">
        <v>126</v>
      </c>
      <c r="B135" s="9">
        <f>'Punto de Medida'!C135</f>
        <v>118812.5039062</v>
      </c>
      <c r="C135" s="18">
        <f>'Punto de Medida'!D135</f>
        <v>0</v>
      </c>
      <c r="D135" s="9">
        <f>IF($J$13="SI",B135,'Energía Transada'!B135*'Energía Transada'!$J$15)</f>
        <v>15802.063019524601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11.9</v>
      </c>
      <c r="G135" s="16">
        <v>11.9</v>
      </c>
    </row>
    <row r="136" spans="1:7" x14ac:dyDescent="0.2">
      <c r="A136" s="8">
        <v>127</v>
      </c>
      <c r="B136" s="9">
        <f>'Punto de Medida'!C136</f>
        <v>103670.7597656</v>
      </c>
      <c r="C136" s="18">
        <f>'Punto de Medida'!D136</f>
        <v>0</v>
      </c>
      <c r="D136" s="9">
        <f>IF($J$13="SI",B136,'Energía Transada'!B136*'Energía Transada'!$J$15)</f>
        <v>13788.2110488248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11.9</v>
      </c>
      <c r="G136" s="16">
        <v>11.9</v>
      </c>
    </row>
    <row r="137" spans="1:7" x14ac:dyDescent="0.2">
      <c r="A137" s="8">
        <v>128</v>
      </c>
      <c r="B137" s="9">
        <f>'Punto de Medida'!C137</f>
        <v>114187.6230469</v>
      </c>
      <c r="C137" s="18">
        <f>'Punto de Medida'!D137</f>
        <v>0</v>
      </c>
      <c r="D137" s="9">
        <f>IF($J$13="SI",B137,'Energía Transada'!B137*'Energía Transada'!$J$15)</f>
        <v>15186.953865237701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11.9</v>
      </c>
      <c r="G137" s="16">
        <v>11.9</v>
      </c>
    </row>
    <row r="138" spans="1:7" x14ac:dyDescent="0.2">
      <c r="A138" s="8">
        <v>129</v>
      </c>
      <c r="B138" s="9">
        <f>'Punto de Medida'!C138</f>
        <v>45548.473144600001</v>
      </c>
      <c r="C138" s="18">
        <f>'Punto de Medida'!D138</f>
        <v>120.9254325</v>
      </c>
      <c r="D138" s="9">
        <f>IF($J$13="SI",B138,'Energía Transada'!B138*'Energía Transada'!$J$15)</f>
        <v>6057.9469282318005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'Punto de Medida'!C139</f>
        <v>0</v>
      </c>
      <c r="C139" s="18">
        <f>'Punto de Medida'!D139</f>
        <v>59.5292435</v>
      </c>
      <c r="D139" s="9">
        <f>IF($J$13="SI",B139,'Energía Transada'!B139*'Energía Transada'!$J$15)</f>
        <v>0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'Punto de Medida'!C140</f>
        <v>0</v>
      </c>
      <c r="C140" s="18">
        <f>'Punto de Medida'!D140</f>
        <v>13.260965300000001</v>
      </c>
      <c r="D140" s="9">
        <f>IF($J$13="SI",B140,'Energía Transada'!B140*'Energía Transada'!$J$15)</f>
        <v>0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'Punto de Medida'!C141</f>
        <v>0</v>
      </c>
      <c r="C141" s="18">
        <f>'Punto de Medida'!D141</f>
        <v>416.41282649999999</v>
      </c>
      <c r="D141" s="9">
        <f>IF($J$13="SI",B141,'Energía Transada'!B141*'Energía Transada'!$J$15)</f>
        <v>0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'Punto de Medida'!C142</f>
        <v>0</v>
      </c>
      <c r="C142" s="18">
        <f>'Punto de Medida'!D142</f>
        <v>3730.6064452999999</v>
      </c>
      <c r="D142" s="9">
        <f>IF($J$13="SI",B142,'Energía Transada'!B142*'Energía Transada'!$J$15)</f>
        <v>0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'Punto de Medida'!C143</f>
        <v>0</v>
      </c>
      <c r="C143" s="18">
        <f>'Punto de Medida'!D143</f>
        <v>8708.7501221000002</v>
      </c>
      <c r="D143" s="9">
        <f>IF($J$13="SI",B143,'Energía Transada'!B143*'Energía Transada'!$J$15)</f>
        <v>0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'Punto de Medida'!C144</f>
        <v>0</v>
      </c>
      <c r="C144" s="18">
        <f>'Punto de Medida'!D144</f>
        <v>16530.6352539</v>
      </c>
      <c r="D144" s="9">
        <f>IF($J$13="SI",B144,'Energía Transada'!B144*'Energía Transada'!$J$15)</f>
        <v>0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'Punto de Medida'!C145</f>
        <v>0</v>
      </c>
      <c r="C145" s="18">
        <f>'Punto de Medida'!D145</f>
        <v>17081.5852051</v>
      </c>
      <c r="D145" s="9">
        <f>IF($J$13="SI",B145,'Energía Transada'!B145*'Energía Transada'!$J$15)</f>
        <v>0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'Punto de Medida'!C146</f>
        <v>0</v>
      </c>
      <c r="C146" s="18">
        <f>'Punto de Medida'!D146</f>
        <v>15407.715332</v>
      </c>
      <c r="D146" s="9">
        <f>IF($J$13="SI",B146,'Energía Transada'!B146*'Energía Transada'!$J$15)</f>
        <v>0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'Punto de Medida'!C147</f>
        <v>0</v>
      </c>
      <c r="C147" s="18">
        <f>'Punto de Medida'!D147</f>
        <v>21243.096679599999</v>
      </c>
      <c r="D147" s="9">
        <f>IF($J$13="SI",B147,'Energía Transada'!B147*'Energía Transada'!$J$15)</f>
        <v>0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'Punto de Medida'!C148</f>
        <v>0</v>
      </c>
      <c r="C148" s="18">
        <f>'Punto de Medida'!D148</f>
        <v>23470.4560547</v>
      </c>
      <c r="D148" s="9">
        <f>IF($J$13="SI",B148,'Energía Transada'!B148*'Energía Transada'!$J$15)</f>
        <v>0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11.9</v>
      </c>
      <c r="G148" s="16">
        <v>11.9</v>
      </c>
    </row>
    <row r="149" spans="1:7" x14ac:dyDescent="0.2">
      <c r="A149" s="8">
        <v>140</v>
      </c>
      <c r="B149" s="9">
        <f>'Punto de Medida'!C149</f>
        <v>0</v>
      </c>
      <c r="C149" s="18">
        <f>'Punto de Medida'!D149</f>
        <v>13133.2861328</v>
      </c>
      <c r="D149" s="9">
        <f>IF($J$13="SI",B149,'Energía Transada'!B149*'Energía Transada'!$J$15)</f>
        <v>0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11.9</v>
      </c>
      <c r="G149" s="16">
        <v>11.9</v>
      </c>
    </row>
    <row r="150" spans="1:7" x14ac:dyDescent="0.2">
      <c r="A150" s="8">
        <v>141</v>
      </c>
      <c r="B150" s="9">
        <f>'Punto de Medida'!C150</f>
        <v>0</v>
      </c>
      <c r="C150" s="18">
        <f>'Punto de Medida'!D150</f>
        <v>12281.2739258</v>
      </c>
      <c r="D150" s="9">
        <f>IF($J$13="SI",B150,'Energía Transada'!B150*'Energía Transada'!$J$15)</f>
        <v>0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11.9</v>
      </c>
      <c r="G150" s="16">
        <v>11.9</v>
      </c>
    </row>
    <row r="151" spans="1:7" x14ac:dyDescent="0.2">
      <c r="A151" s="8">
        <v>142</v>
      </c>
      <c r="B151" s="9">
        <f>'Punto de Medida'!C151</f>
        <v>83.012580900000003</v>
      </c>
      <c r="C151" s="18">
        <f>'Punto de Medida'!D151</f>
        <v>9222.4276124000007</v>
      </c>
      <c r="D151" s="9">
        <f>IF($J$13="SI",B151,'Energía Transada'!B151*'Energía Transada'!$J$15)</f>
        <v>11.040673259700002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11.9</v>
      </c>
      <c r="G151" s="16">
        <v>11.9</v>
      </c>
    </row>
    <row r="152" spans="1:7" x14ac:dyDescent="0.2">
      <c r="A152" s="8">
        <v>143</v>
      </c>
      <c r="B152" s="9">
        <f>'Punto de Medida'!C152</f>
        <v>52339.6176758</v>
      </c>
      <c r="C152" s="18">
        <f>'Punto de Medida'!D152</f>
        <v>7792.8247069999998</v>
      </c>
      <c r="D152" s="9">
        <f>IF($J$13="SI",B152,'Energía Transada'!B152*'Energía Transada'!$J$15)</f>
        <v>6961.1691508814001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11.9</v>
      </c>
      <c r="G152" s="16">
        <v>11.9</v>
      </c>
    </row>
    <row r="153" spans="1:7" x14ac:dyDescent="0.2">
      <c r="A153" s="8">
        <v>144</v>
      </c>
      <c r="B153" s="9">
        <f>'Punto de Medida'!C153</f>
        <v>97422.517578200001</v>
      </c>
      <c r="C153" s="18">
        <f>'Punto de Medida'!D153</f>
        <v>18421.0891113</v>
      </c>
      <c r="D153" s="9">
        <f>IF($J$13="SI",B153,'Energía Transada'!B153*'Energía Transada'!$J$15)</f>
        <v>12957.194837900601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11.9</v>
      </c>
      <c r="G153" s="16">
        <v>11.9</v>
      </c>
    </row>
    <row r="154" spans="1:7" x14ac:dyDescent="0.2">
      <c r="A154" s="8">
        <v>145</v>
      </c>
      <c r="B154" s="9">
        <f>'Punto de Medida'!C154</f>
        <v>86900.730468900001</v>
      </c>
      <c r="C154" s="18">
        <f>'Punto de Medida'!D154</f>
        <v>21483.3354492</v>
      </c>
      <c r="D154" s="9">
        <f>IF($J$13="SI",B154,'Energía Transada'!B154*'Energía Transada'!$J$15)</f>
        <v>11557.797152363701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11.9</v>
      </c>
      <c r="G154" s="16">
        <v>11.9</v>
      </c>
    </row>
    <row r="155" spans="1:7" x14ac:dyDescent="0.2">
      <c r="A155" s="8">
        <v>146</v>
      </c>
      <c r="B155" s="9">
        <f>'Punto de Medida'!C155</f>
        <v>70039.09375</v>
      </c>
      <c r="C155" s="18">
        <f>'Punto de Medida'!D155</f>
        <v>17056.151855399999</v>
      </c>
      <c r="D155" s="9">
        <f>IF($J$13="SI",B155,'Energía Transada'!B155*'Energía Transada'!$J$15)</f>
        <v>9315.199468750001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11.9</v>
      </c>
      <c r="G155" s="16">
        <v>11.9</v>
      </c>
    </row>
    <row r="156" spans="1:7" x14ac:dyDescent="0.2">
      <c r="A156" s="8">
        <v>147</v>
      </c>
      <c r="B156" s="9">
        <f>'Punto de Medida'!C156</f>
        <v>52250.3203125</v>
      </c>
      <c r="C156" s="18">
        <f>'Punto de Medida'!D156</f>
        <v>15918.270263599999</v>
      </c>
      <c r="D156" s="9">
        <f>IF($J$13="SI",B156,'Energía Transada'!B156*'Energía Transada'!$J$15)</f>
        <v>6949.2926015625007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11.9</v>
      </c>
      <c r="G156" s="16">
        <v>11.9</v>
      </c>
    </row>
    <row r="157" spans="1:7" x14ac:dyDescent="0.2">
      <c r="A157" s="8">
        <v>148</v>
      </c>
      <c r="B157" s="9">
        <f>'Punto de Medida'!C157</f>
        <v>17733.0856934</v>
      </c>
      <c r="C157" s="18">
        <f>'Punto de Medida'!D157</f>
        <v>5928.8458252</v>
      </c>
      <c r="D157" s="9">
        <f>IF($J$13="SI",B157,'Energía Transada'!B157*'Energía Transada'!$J$15)</f>
        <v>2358.5003972222003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11.9</v>
      </c>
      <c r="G157" s="16">
        <v>11.9</v>
      </c>
    </row>
    <row r="158" spans="1:7" x14ac:dyDescent="0.2">
      <c r="A158" s="8">
        <v>149</v>
      </c>
      <c r="B158" s="9">
        <f>'Punto de Medida'!C158</f>
        <v>24148.5712891</v>
      </c>
      <c r="C158" s="18">
        <f>'Punto de Medida'!D158</f>
        <v>7013.2133790000007</v>
      </c>
      <c r="D158" s="9">
        <f>IF($J$13="SI",B158,'Energía Transada'!B158*'Energía Transada'!$J$15)</f>
        <v>3211.7599814503001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11.9</v>
      </c>
      <c r="G158" s="16">
        <v>11.9</v>
      </c>
    </row>
    <row r="159" spans="1:7" x14ac:dyDescent="0.2">
      <c r="A159" s="8">
        <v>150</v>
      </c>
      <c r="B159" s="9">
        <f>'Punto de Medida'!C159</f>
        <v>47327.4052734</v>
      </c>
      <c r="C159" s="18">
        <f>'Punto de Medida'!D159</f>
        <v>9666.9835204999999</v>
      </c>
      <c r="D159" s="9">
        <f>IF($J$13="SI",B159,'Energía Transada'!B159*'Energía Transada'!$J$15)</f>
        <v>6294.5449013622001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11.9</v>
      </c>
      <c r="G159" s="16">
        <v>11.9</v>
      </c>
    </row>
    <row r="160" spans="1:7" x14ac:dyDescent="0.2">
      <c r="A160" s="8">
        <v>151</v>
      </c>
      <c r="B160" s="9">
        <f>'Punto de Medida'!C160</f>
        <v>27229.604980399999</v>
      </c>
      <c r="C160" s="18">
        <f>'Punto de Medida'!D160</f>
        <v>7951.0469971000002</v>
      </c>
      <c r="D160" s="9">
        <f>IF($J$13="SI",B160,'Energía Transada'!B160*'Energía Transada'!$J$15)</f>
        <v>3621.5374623932003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11.9</v>
      </c>
      <c r="G160" s="16">
        <v>11.9</v>
      </c>
    </row>
    <row r="161" spans="1:7" x14ac:dyDescent="0.2">
      <c r="A161" s="8">
        <v>152</v>
      </c>
      <c r="B161" s="9">
        <f>'Punto de Medida'!C161</f>
        <v>15769.4213867</v>
      </c>
      <c r="C161" s="18">
        <f>'Punto de Medida'!D161</f>
        <v>9994.9080809999996</v>
      </c>
      <c r="D161" s="9">
        <f>IF($J$13="SI",B161,'Energía Transada'!B161*'Energía Transada'!$J$15)</f>
        <v>2097.3330444311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11.9</v>
      </c>
      <c r="G161" s="16">
        <v>11.9</v>
      </c>
    </row>
    <row r="162" spans="1:7" x14ac:dyDescent="0.2">
      <c r="A162" s="8">
        <v>153</v>
      </c>
      <c r="B162" s="9">
        <f>'Punto de Medida'!C162</f>
        <v>18044.847900500001</v>
      </c>
      <c r="C162" s="18">
        <f>'Punto de Medida'!D162</f>
        <v>3279.1040649999995</v>
      </c>
      <c r="D162" s="9">
        <f>IF($J$13="SI",B162,'Energía Transada'!B162*'Energía Transada'!$J$15)</f>
        <v>2399.9647707665004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'Punto de Medida'!C163</f>
        <v>16289.9621582</v>
      </c>
      <c r="C163" s="18">
        <f>'Punto de Medida'!D163</f>
        <v>584.92369169999995</v>
      </c>
      <c r="D163" s="9">
        <f>IF($J$13="SI",B163,'Energía Transada'!B163*'Energía Transada'!$J$15)</f>
        <v>2166.5649670406001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'Punto de Medida'!C164</f>
        <v>21269.050292899999</v>
      </c>
      <c r="C164" s="18">
        <f>'Punto de Medida'!D164</f>
        <v>2.5422699999999999E-2</v>
      </c>
      <c r="D164" s="9">
        <f>IF($J$13="SI",B164,'Energía Transada'!B164*'Energía Transada'!$J$15)</f>
        <v>2828.7836889557002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'Punto de Medida'!C165</f>
        <v>39577.9282227</v>
      </c>
      <c r="C165" s="18">
        <f>'Punto de Medida'!D165</f>
        <v>0</v>
      </c>
      <c r="D165" s="9">
        <f>IF($J$13="SI",B165,'Energía Transada'!B165*'Energía Transada'!$J$15)</f>
        <v>5263.8644536191005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'Punto de Medida'!C166</f>
        <v>68592.083007900001</v>
      </c>
      <c r="C166" s="18">
        <f>'Punto de Medida'!D166</f>
        <v>771.11934659999997</v>
      </c>
      <c r="D166" s="9">
        <f>IF($J$13="SI",B166,'Energía Transada'!B166*'Energía Transada'!$J$15)</f>
        <v>9122.7470400507009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'Punto de Medida'!C167</f>
        <v>67569.848632900001</v>
      </c>
      <c r="C167" s="18">
        <f>'Punto de Medida'!D167</f>
        <v>3768.3942870999999</v>
      </c>
      <c r="D167" s="9">
        <f>IF($J$13="SI",B167,'Energía Transada'!B167*'Energía Transada'!$J$15)</f>
        <v>8986.7898681756997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'Punto de Medida'!C168</f>
        <v>61469.5966797</v>
      </c>
      <c r="C168" s="18">
        <f>'Punto de Medida'!D168</f>
        <v>9215.1323241999999</v>
      </c>
      <c r="D168" s="9">
        <f>IF($J$13="SI",B168,'Energía Transada'!B168*'Energía Transada'!$J$15)</f>
        <v>8175.4563584001007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'Punto de Medida'!C169</f>
        <v>43312.8803711</v>
      </c>
      <c r="C169" s="18">
        <f>'Punto de Medida'!D169</f>
        <v>2322.0964050000002</v>
      </c>
      <c r="D169" s="9">
        <f>IF($J$13="SI",B169,'Energía Transada'!B169*'Energía Transada'!$J$15)</f>
        <v>5760.6130893563004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'Punto de Medida'!C170</f>
        <v>26015.8466797</v>
      </c>
      <c r="C170" s="18">
        <f>'Punto de Medida'!D170</f>
        <v>0</v>
      </c>
      <c r="D170" s="9">
        <f>IF($J$13="SI",B170,'Energía Transada'!B170*'Energía Transada'!$J$15)</f>
        <v>3460.1076084001002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'Punto de Medida'!C171</f>
        <v>43308.298828200001</v>
      </c>
      <c r="C171" s="18">
        <f>'Punto de Medida'!D171</f>
        <v>2098.5980835</v>
      </c>
      <c r="D171" s="9">
        <f>IF($J$13="SI",B171,'Energía Transada'!B171*'Energía Transada'!$J$15)</f>
        <v>5760.0037441506001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'Punto de Medida'!C172</f>
        <v>22745.7900391</v>
      </c>
      <c r="C172" s="18">
        <f>'Punto de Medida'!D172</f>
        <v>7241.2572022000004</v>
      </c>
      <c r="D172" s="9">
        <f>IF($J$13="SI",B172,'Energía Transada'!B172*'Energía Transada'!$J$15)</f>
        <v>3025.1900752003003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11.9</v>
      </c>
      <c r="G172" s="16">
        <v>11.9</v>
      </c>
    </row>
    <row r="173" spans="1:7" x14ac:dyDescent="0.2">
      <c r="A173" s="8">
        <v>164</v>
      </c>
      <c r="B173" s="9">
        <f>'Punto de Medida'!C173</f>
        <v>38984.898437600001</v>
      </c>
      <c r="C173" s="18">
        <f>'Punto de Medida'!D173</f>
        <v>4689.1696777999996</v>
      </c>
      <c r="D173" s="9">
        <f>IF($J$13="SI",B173,'Energía Transada'!B173*'Energía Transada'!$J$15)</f>
        <v>5184.9914922008002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11.9</v>
      </c>
      <c r="G173" s="16">
        <v>11.9</v>
      </c>
    </row>
    <row r="174" spans="1:7" x14ac:dyDescent="0.2">
      <c r="A174" s="8">
        <v>165</v>
      </c>
      <c r="B174" s="9">
        <f>'Punto de Medida'!C174</f>
        <v>58610.8496094</v>
      </c>
      <c r="C174" s="18">
        <f>'Punto de Medida'!D174</f>
        <v>9773.4504395000004</v>
      </c>
      <c r="D174" s="9">
        <f>IF($J$13="SI",B174,'Energía Transada'!B174*'Energía Transada'!$J$15)</f>
        <v>7795.2429980502002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11.9</v>
      </c>
      <c r="G174" s="16">
        <v>11.9</v>
      </c>
    </row>
    <row r="175" spans="1:7" x14ac:dyDescent="0.2">
      <c r="A175" s="8">
        <v>166</v>
      </c>
      <c r="B175" s="9">
        <f>'Punto de Medida'!C175</f>
        <v>59588.513671799999</v>
      </c>
      <c r="C175" s="18">
        <f>'Punto de Medida'!D175</f>
        <v>16720.2802734</v>
      </c>
      <c r="D175" s="9">
        <f>IF($J$13="SI",B175,'Energía Transada'!B175*'Energía Transada'!$J$15)</f>
        <v>7925.2723183493999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11.9</v>
      </c>
      <c r="G175" s="16">
        <v>11.9</v>
      </c>
    </row>
    <row r="176" spans="1:7" x14ac:dyDescent="0.2">
      <c r="A176" s="8">
        <v>167</v>
      </c>
      <c r="B176" s="9">
        <f>'Punto de Medida'!C176</f>
        <v>68975.955078200001</v>
      </c>
      <c r="C176" s="18">
        <f>'Punto de Medida'!D176</f>
        <v>3100.9753418</v>
      </c>
      <c r="D176" s="9">
        <f>IF($J$13="SI",B176,'Energía Transada'!B176*'Energía Transada'!$J$15)</f>
        <v>9173.8020254006005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11.9</v>
      </c>
      <c r="G176" s="16">
        <v>11.9</v>
      </c>
    </row>
    <row r="177" spans="1:7" x14ac:dyDescent="0.2">
      <c r="A177" s="8">
        <v>168</v>
      </c>
      <c r="B177" s="9">
        <f>'Punto de Medida'!C177</f>
        <v>57304.65625</v>
      </c>
      <c r="C177" s="18">
        <f>'Punto de Medida'!D177</f>
        <v>4940.0228271999995</v>
      </c>
      <c r="D177" s="9">
        <f>IF($J$13="SI",B177,'Energía Transada'!B177*'Energía Transada'!$J$15)</f>
        <v>7621.5192812500009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11.9</v>
      </c>
      <c r="G177" s="16">
        <v>11.9</v>
      </c>
    </row>
    <row r="178" spans="1:7" x14ac:dyDescent="0.2">
      <c r="A178" s="8">
        <v>169</v>
      </c>
      <c r="B178" s="9">
        <f>'Punto de Medida'!C178</f>
        <v>49481.602539</v>
      </c>
      <c r="C178" s="18">
        <f>'Punto de Medida'!D178</f>
        <v>2651.0621032999998</v>
      </c>
      <c r="D178" s="9">
        <f>IF($J$13="SI",B178,'Energía Transada'!B178*'Energía Transada'!$J$15)</f>
        <v>6581.0531376870003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11.9</v>
      </c>
      <c r="G178" s="16">
        <v>11.9</v>
      </c>
    </row>
    <row r="179" spans="1:7" x14ac:dyDescent="0.2">
      <c r="A179" s="8">
        <v>170</v>
      </c>
      <c r="B179" s="9">
        <f>'Punto de Medida'!C179</f>
        <v>36366.894043</v>
      </c>
      <c r="C179" s="18">
        <f>'Punto de Medida'!D179</f>
        <v>2829.5712280000002</v>
      </c>
      <c r="D179" s="9">
        <f>IF($J$13="SI",B179,'Energía Transada'!B179*'Energía Transada'!$J$15)</f>
        <v>4836.796907719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11.9</v>
      </c>
      <c r="G179" s="16">
        <v>11.9</v>
      </c>
    </row>
    <row r="180" spans="1:7" x14ac:dyDescent="0.2">
      <c r="A180" s="8">
        <v>171</v>
      </c>
      <c r="B180" s="9">
        <f>'Punto de Medida'!C180</f>
        <v>34811.7587891</v>
      </c>
      <c r="C180" s="18">
        <f>'Punto de Medida'!D180</f>
        <v>2686.4830932999998</v>
      </c>
      <c r="D180" s="9">
        <f>IF($J$13="SI",B180,'Energía Transada'!B180*'Energía Transada'!$J$15)</f>
        <v>4629.9639189503005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11.9</v>
      </c>
      <c r="G180" s="16">
        <v>11.9</v>
      </c>
    </row>
    <row r="181" spans="1:7" x14ac:dyDescent="0.2">
      <c r="A181" s="8">
        <v>172</v>
      </c>
      <c r="B181" s="9">
        <f>'Punto de Medida'!C181</f>
        <v>25019.9121094</v>
      </c>
      <c r="C181" s="18">
        <f>'Punto de Medida'!D181</f>
        <v>2170.7129516999998</v>
      </c>
      <c r="D181" s="9">
        <f>IF($J$13="SI",B181,'Energía Transada'!B181*'Energía Transada'!$J$15)</f>
        <v>3327.6483105502002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11.9</v>
      </c>
      <c r="G181" s="16">
        <v>11.9</v>
      </c>
    </row>
    <row r="182" spans="1:7" x14ac:dyDescent="0.2">
      <c r="A182" s="8">
        <v>173</v>
      </c>
      <c r="B182" s="9">
        <f>'Punto de Medida'!C182</f>
        <v>13358.0898438</v>
      </c>
      <c r="C182" s="18">
        <f>'Punto de Medida'!D182</f>
        <v>756.35842890000004</v>
      </c>
      <c r="D182" s="9">
        <f>IF($J$13="SI",B182,'Energía Transada'!B182*'Energía Transada'!$J$15)</f>
        <v>1776.6259492254001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11.9</v>
      </c>
      <c r="G182" s="16">
        <v>11.9</v>
      </c>
    </row>
    <row r="183" spans="1:7" x14ac:dyDescent="0.2">
      <c r="A183" s="8">
        <v>174</v>
      </c>
      <c r="B183" s="9">
        <f>'Punto de Medida'!C183</f>
        <v>3107.6604308999999</v>
      </c>
      <c r="C183" s="18">
        <f>'Punto de Medida'!D183</f>
        <v>774.9684906</v>
      </c>
      <c r="D183" s="9">
        <f>IF($J$13="SI",B183,'Energía Transada'!B183*'Energía Transada'!$J$15)</f>
        <v>413.31883730970003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11.9</v>
      </c>
      <c r="G183" s="16">
        <v>11.9</v>
      </c>
    </row>
    <row r="184" spans="1:7" x14ac:dyDescent="0.2">
      <c r="A184" s="8">
        <v>175</v>
      </c>
      <c r="B184" s="9">
        <f>'Punto de Medida'!C184</f>
        <v>2836.7311097000002</v>
      </c>
      <c r="C184" s="18">
        <f>'Punto de Medida'!D184</f>
        <v>9.2786074000000003</v>
      </c>
      <c r="D184" s="9">
        <f>IF($J$13="SI",B184,'Energía Transada'!B184*'Energía Transada'!$J$15)</f>
        <v>377.28523759010005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11.9</v>
      </c>
      <c r="G184" s="16">
        <v>11.9</v>
      </c>
    </row>
    <row r="185" spans="1:7" x14ac:dyDescent="0.2">
      <c r="A185" s="8">
        <v>176</v>
      </c>
      <c r="B185" s="9">
        <f>'Punto de Medida'!C185</f>
        <v>3090.5280150999997</v>
      </c>
      <c r="C185" s="18">
        <f>'Punto de Medida'!D185</f>
        <v>0</v>
      </c>
      <c r="D185" s="9">
        <f>IF($J$13="SI",B185,'Energía Transada'!B185*'Energía Transada'!$J$15)</f>
        <v>411.04022600830001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11.9</v>
      </c>
      <c r="G185" s="16">
        <v>11.9</v>
      </c>
    </row>
    <row r="186" spans="1:7" x14ac:dyDescent="0.2">
      <c r="A186" s="8">
        <v>177</v>
      </c>
      <c r="B186" s="9">
        <f>'Punto de Medida'!C186</f>
        <v>524.94887649999998</v>
      </c>
      <c r="C186" s="18">
        <f>'Punto de Medida'!D186</f>
        <v>0</v>
      </c>
      <c r="D186" s="9">
        <f>IF($J$13="SI",B186,'Energía Transada'!B186*'Energía Transada'!$J$15)</f>
        <v>69.818200574499997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'Punto de Medida'!C187</f>
        <v>168.11350299999998</v>
      </c>
      <c r="C187" s="18">
        <f>'Punto de Medida'!D187</f>
        <v>0</v>
      </c>
      <c r="D187" s="9">
        <f>IF($J$13="SI",B187,'Energía Transada'!B187*'Energía Transada'!$J$15)</f>
        <v>22.359095899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'Punto de Medida'!C188</f>
        <v>2894.0066526999999</v>
      </c>
      <c r="C188" s="18">
        <f>'Punto de Medida'!D188</f>
        <v>0</v>
      </c>
      <c r="D188" s="9">
        <f>IF($J$13="SI",B188,'Energía Transada'!B188*'Energía Transada'!$J$15)</f>
        <v>384.90288480909999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'Punto de Medida'!C189</f>
        <v>18681.8735351</v>
      </c>
      <c r="C189" s="18">
        <f>'Punto de Medida'!D189</f>
        <v>20.3986655</v>
      </c>
      <c r="D189" s="9">
        <f>IF($J$13="SI",B189,'Energía Transada'!B189*'Energía Transada'!$J$15)</f>
        <v>2484.6891801683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'Punto de Medida'!C190</f>
        <v>16911.376708899999</v>
      </c>
      <c r="C190" s="18">
        <f>'Punto de Medida'!D190</f>
        <v>2.0442390000000001</v>
      </c>
      <c r="D190" s="9">
        <f>IF($J$13="SI",B190,'Energía Transada'!B190*'Energía Transada'!$J$15)</f>
        <v>2249.2131022837002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'Punto de Medida'!C191</f>
        <v>21164.1445312</v>
      </c>
      <c r="C191" s="18">
        <f>'Punto de Medida'!D191</f>
        <v>0.87670839999999994</v>
      </c>
      <c r="D191" s="9">
        <f>IF($J$13="SI",B191,'Energía Transada'!B191*'Energía Transada'!$J$15)</f>
        <v>2814.8312226496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'Punto de Medida'!C192</f>
        <v>24997.1616211</v>
      </c>
      <c r="C192" s="18">
        <f>'Punto de Medida'!D192</f>
        <v>0</v>
      </c>
      <c r="D192" s="9">
        <f>IF($J$13="SI",B192,'Energía Transada'!B192*'Energía Transada'!$J$15)</f>
        <v>3324.6224956063002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'Punto de Medida'!C193</f>
        <v>16601.061279199999</v>
      </c>
      <c r="C193" s="18">
        <f>'Punto de Medida'!D193</f>
        <v>0</v>
      </c>
      <c r="D193" s="9">
        <f>IF($J$13="SI",B193,'Energía Transada'!B193*'Energía Transada'!$J$15)</f>
        <v>2207.9411501335999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'Punto de Medida'!C194</f>
        <v>5548.2899170000001</v>
      </c>
      <c r="C194" s="18">
        <f>'Punto de Medida'!D194</f>
        <v>0</v>
      </c>
      <c r="D194" s="9">
        <f>IF($J$13="SI",B194,'Energía Transada'!B194*'Energía Transada'!$J$15)</f>
        <v>737.92255896100005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'Punto de Medida'!C195</f>
        <v>6250.5190382000001</v>
      </c>
      <c r="C195" s="18">
        <f>'Punto de Medida'!D195</f>
        <v>0</v>
      </c>
      <c r="D195" s="9">
        <f>IF($J$13="SI",B195,'Energía Transada'!B195*'Energía Transada'!$J$15)</f>
        <v>831.3190320806001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'Punto de Medida'!C196</f>
        <v>2373.8439732000002</v>
      </c>
      <c r="C196" s="18">
        <f>'Punto de Medida'!D196</f>
        <v>864.13308710000001</v>
      </c>
      <c r="D196" s="9">
        <f>IF($J$13="SI",B196,'Energía Transada'!B196*'Energía Transada'!$J$15)</f>
        <v>315.72124843560005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11.9</v>
      </c>
      <c r="G196" s="16">
        <v>11.9</v>
      </c>
    </row>
    <row r="197" spans="1:7" x14ac:dyDescent="0.2">
      <c r="A197" s="8">
        <v>188</v>
      </c>
      <c r="B197" s="9">
        <f>'Punto de Medida'!C197</f>
        <v>12021.387207100001</v>
      </c>
      <c r="C197" s="18">
        <f>'Punto de Medida'!D197</f>
        <v>4028.6972045000002</v>
      </c>
      <c r="D197" s="9">
        <f>IF($J$13="SI",B197,'Energía Transada'!B197*'Energía Transada'!$J$15)</f>
        <v>1598.8444985443002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11.9</v>
      </c>
      <c r="G197" s="16">
        <v>11.9</v>
      </c>
    </row>
    <row r="198" spans="1:7" x14ac:dyDescent="0.2">
      <c r="A198" s="8">
        <v>189</v>
      </c>
      <c r="B198" s="9">
        <f>'Punto de Medida'!C198</f>
        <v>13407.086914</v>
      </c>
      <c r="C198" s="18">
        <f>'Punto de Medida'!D198</f>
        <v>3736.4454346000002</v>
      </c>
      <c r="D198" s="9">
        <f>IF($J$13="SI",B198,'Energía Transada'!B198*'Energía Transada'!$J$15)</f>
        <v>1783.1425595620001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11.9</v>
      </c>
      <c r="G198" s="16">
        <v>11.9</v>
      </c>
    </row>
    <row r="199" spans="1:7" x14ac:dyDescent="0.2">
      <c r="A199" s="8">
        <v>190</v>
      </c>
      <c r="B199" s="9">
        <f>'Punto de Medida'!C199</f>
        <v>14879.2924805</v>
      </c>
      <c r="C199" s="18">
        <f>'Punto de Medida'!D199</f>
        <v>4664.2456055000002</v>
      </c>
      <c r="D199" s="9">
        <f>IF($J$13="SI",B199,'Energía Transada'!B199*'Energía Transada'!$J$15)</f>
        <v>1978.9458999065002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11.9</v>
      </c>
      <c r="G199" s="16">
        <v>11.9</v>
      </c>
    </row>
    <row r="200" spans="1:7" x14ac:dyDescent="0.2">
      <c r="A200" s="8">
        <v>191</v>
      </c>
      <c r="B200" s="9">
        <f>'Punto de Medida'!C200</f>
        <v>9409.1270750999993</v>
      </c>
      <c r="C200" s="18">
        <f>'Punto de Medida'!D200</f>
        <v>7621.4267577999999</v>
      </c>
      <c r="D200" s="9">
        <f>IF($J$13="SI",B200,'Energía Transada'!B200*'Energía Transada'!$J$15)</f>
        <v>1251.4139009882999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11.9</v>
      </c>
      <c r="G200" s="16">
        <v>11.9</v>
      </c>
    </row>
    <row r="201" spans="1:7" x14ac:dyDescent="0.2">
      <c r="A201" s="8">
        <v>192</v>
      </c>
      <c r="B201" s="9">
        <f>'Punto de Medida'!C201</f>
        <v>8024.0587157999998</v>
      </c>
      <c r="C201" s="18">
        <f>'Punto de Medida'!D201</f>
        <v>10323.0600586</v>
      </c>
      <c r="D201" s="9">
        <f>IF($J$13="SI",B201,'Energía Transada'!B201*'Energía Transada'!$J$15)</f>
        <v>1067.1998092014001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11.9</v>
      </c>
      <c r="G201" s="16">
        <v>11.9</v>
      </c>
    </row>
    <row r="202" spans="1:7" x14ac:dyDescent="0.2">
      <c r="A202" s="8">
        <v>193</v>
      </c>
      <c r="B202" s="9">
        <f>'Punto de Medida'!C202</f>
        <v>3069.8268127000001</v>
      </c>
      <c r="C202" s="18">
        <f>'Punto de Medida'!D202</f>
        <v>12127.0551758</v>
      </c>
      <c r="D202" s="9">
        <f>IF($J$13="SI",B202,'Energía Transada'!B202*'Energía Transada'!$J$15)</f>
        <v>408.28696608910002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11.9</v>
      </c>
      <c r="G202" s="16">
        <v>11.9</v>
      </c>
    </row>
    <row r="203" spans="1:7" x14ac:dyDescent="0.2">
      <c r="A203" s="8">
        <v>194</v>
      </c>
      <c r="B203" s="9">
        <f>'Punto de Medida'!C203</f>
        <v>904.06044810000003</v>
      </c>
      <c r="C203" s="18">
        <f>'Punto de Medida'!D203</f>
        <v>12152.199707</v>
      </c>
      <c r="D203" s="9">
        <f>IF($J$13="SI",B203,'Energía Transada'!B203*'Energía Transada'!$J$15)</f>
        <v>120.24003959730001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11.9</v>
      </c>
      <c r="G203" s="16">
        <v>11.9</v>
      </c>
    </row>
    <row r="204" spans="1:7" x14ac:dyDescent="0.2">
      <c r="A204" s="8">
        <v>195</v>
      </c>
      <c r="B204" s="9">
        <f>'Punto de Medida'!C204</f>
        <v>87.083574900000002</v>
      </c>
      <c r="C204" s="18">
        <f>'Punto de Medida'!D204</f>
        <v>10940.8093262</v>
      </c>
      <c r="D204" s="9">
        <f>IF($J$13="SI",B204,'Energía Transada'!B204*'Energía Transada'!$J$15)</f>
        <v>11.582115461700001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11.9</v>
      </c>
      <c r="G204" s="16">
        <v>11.9</v>
      </c>
    </row>
    <row r="205" spans="1:7" x14ac:dyDescent="0.2">
      <c r="A205" s="8">
        <v>196</v>
      </c>
      <c r="B205" s="9">
        <f>'Punto de Medida'!C205</f>
        <v>0</v>
      </c>
      <c r="C205" s="18">
        <f>'Punto de Medida'!D205</f>
        <v>11414.931640700001</v>
      </c>
      <c r="D205" s="9">
        <f>IF($J$13="SI",B205,'Energía Transada'!B205*'Energía Transada'!$J$15)</f>
        <v>0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11.9</v>
      </c>
      <c r="G205" s="16">
        <v>11.9</v>
      </c>
    </row>
    <row r="206" spans="1:7" x14ac:dyDescent="0.2">
      <c r="A206" s="8">
        <v>197</v>
      </c>
      <c r="B206" s="9">
        <f>'Punto de Medida'!C206</f>
        <v>8.2621129</v>
      </c>
      <c r="C206" s="18">
        <f>'Punto de Medida'!D206</f>
        <v>13787.6967774</v>
      </c>
      <c r="D206" s="9">
        <f>IF($J$13="SI",B206,'Energía Transada'!B206*'Energía Transada'!$J$15)</f>
        <v>1.0988610157000001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11.9</v>
      </c>
      <c r="G206" s="16">
        <v>11.9</v>
      </c>
    </row>
    <row r="207" spans="1:7" x14ac:dyDescent="0.2">
      <c r="A207" s="8">
        <v>198</v>
      </c>
      <c r="B207" s="9">
        <f>'Punto de Medida'!C207</f>
        <v>868.99369810000007</v>
      </c>
      <c r="C207" s="18">
        <f>'Punto de Medida'!D207</f>
        <v>14657.2761231</v>
      </c>
      <c r="D207" s="9">
        <f>IF($J$13="SI",B207,'Energía Transada'!B207*'Energía Transada'!$J$15)</f>
        <v>115.57616184730001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11.9</v>
      </c>
      <c r="G207" s="16">
        <v>11.9</v>
      </c>
    </row>
    <row r="208" spans="1:7" x14ac:dyDescent="0.2">
      <c r="A208" s="8">
        <v>199</v>
      </c>
      <c r="B208" s="9">
        <f>'Punto de Medida'!C208</f>
        <v>9.3827011999999996</v>
      </c>
      <c r="C208" s="18">
        <f>'Punto de Medida'!D208</f>
        <v>11972.6689453</v>
      </c>
      <c r="D208" s="9">
        <f>IF($J$13="SI",B208,'Energía Transada'!B208*'Energía Transada'!$J$15)</f>
        <v>1.2478992596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11.9</v>
      </c>
      <c r="G208" s="16">
        <v>11.9</v>
      </c>
    </row>
    <row r="209" spans="1:7" x14ac:dyDescent="0.2">
      <c r="A209" s="8">
        <v>200</v>
      </c>
      <c r="B209" s="9">
        <f>'Punto de Medida'!C209</f>
        <v>428.57476270000006</v>
      </c>
      <c r="C209" s="18">
        <f>'Punto de Medida'!D209</f>
        <v>12855.4165039</v>
      </c>
      <c r="D209" s="9">
        <f>IF($J$13="SI",B209,'Energía Transada'!B209*'Energía Transada'!$J$15)</f>
        <v>57.00044343910001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11.9</v>
      </c>
      <c r="G209" s="16">
        <v>11.9</v>
      </c>
    </row>
    <row r="210" spans="1:7" x14ac:dyDescent="0.2">
      <c r="A210" s="8">
        <v>201</v>
      </c>
      <c r="B210" s="9">
        <f>'Punto de Medida'!C210</f>
        <v>0.51488909999999999</v>
      </c>
      <c r="C210" s="18">
        <f>'Punto de Medida'!D210</f>
        <v>13287.1235352</v>
      </c>
      <c r="D210" s="9">
        <f>IF($J$13="SI",B210,'Energía Transada'!B210*'Energía Transada'!$J$15)</f>
        <v>6.8480250300000003E-2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'Punto de Medida'!C211</f>
        <v>1.9243900000000001E-2</v>
      </c>
      <c r="C211" s="18">
        <f>'Punto de Medida'!D211</f>
        <v>16868.1311035</v>
      </c>
      <c r="D211" s="9">
        <f>IF($J$13="SI",B211,'Energía Transada'!B211*'Energía Transada'!$J$15)</f>
        <v>2.5594387000000005E-3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'Punto de Medida'!C212</f>
        <v>0</v>
      </c>
      <c r="C212" s="18">
        <f>'Punto de Medida'!D212</f>
        <v>24507.4189453</v>
      </c>
      <c r="D212" s="9">
        <f>IF($J$13="SI",B212,'Energía Transada'!B212*'Energía Transada'!$J$15)</f>
        <v>0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'Punto de Medida'!C213</f>
        <v>0</v>
      </c>
      <c r="C213" s="18">
        <f>'Punto de Medida'!D213</f>
        <v>24690.658203200001</v>
      </c>
      <c r="D213" s="9">
        <f>IF($J$13="SI",B213,'Energía Transada'!B213*'Energía Transada'!$J$15)</f>
        <v>0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'Punto de Medida'!C214</f>
        <v>0</v>
      </c>
      <c r="C214" s="18">
        <f>'Punto de Medida'!D214</f>
        <v>23831.523925699999</v>
      </c>
      <c r="D214" s="9">
        <f>IF($J$13="SI",B214,'Energía Transada'!B214*'Energía Transada'!$J$15)</f>
        <v>0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'Punto de Medida'!C215</f>
        <v>1.3703E-2</v>
      </c>
      <c r="C215" s="18">
        <f>'Punto de Medida'!D215</f>
        <v>23207.1489258</v>
      </c>
      <c r="D215" s="9">
        <f>IF($J$13="SI",B215,'Energía Transada'!B215*'Energía Transada'!$J$15)</f>
        <v>1.822499E-3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'Punto de Medida'!C216</f>
        <v>0</v>
      </c>
      <c r="C216" s="18">
        <f>'Punto de Medida'!D216</f>
        <v>24726.258789</v>
      </c>
      <c r="D216" s="9">
        <f>IF($J$13="SI",B216,'Energía Transada'!B216*'Energía Transada'!$J$15)</f>
        <v>0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'Punto de Medida'!C217</f>
        <v>548.89888580000002</v>
      </c>
      <c r="C217" s="18">
        <f>'Punto de Medida'!D217</f>
        <v>23617.989746200001</v>
      </c>
      <c r="D217" s="9">
        <f>IF($J$13="SI",B217,'Energía Transada'!B217*'Energía Transada'!$J$15)</f>
        <v>73.003551811400001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'Punto de Medida'!C218</f>
        <v>1790.6917267000001</v>
      </c>
      <c r="C218" s="18">
        <f>'Punto de Medida'!D218</f>
        <v>23263.0419922</v>
      </c>
      <c r="D218" s="9">
        <f>IF($J$13="SI",B218,'Energía Transada'!B218*'Energía Transada'!$J$15)</f>
        <v>238.16199965110002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'Punto de Medida'!C219</f>
        <v>2308.6941223000003</v>
      </c>
      <c r="C219" s="18">
        <f>'Punto de Medida'!D219</f>
        <v>24779.839355399999</v>
      </c>
      <c r="D219" s="9">
        <f>IF($J$13="SI",B219,'Energía Transada'!B219*'Energía Transada'!$J$15)</f>
        <v>307.05631826590007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'Punto de Medida'!C220</f>
        <v>2978.0744627999998</v>
      </c>
      <c r="C220" s="18">
        <f>'Punto de Medida'!D220</f>
        <v>27032.6660156</v>
      </c>
      <c r="D220" s="9">
        <f>IF($J$13="SI",B220,'Energía Transada'!B220*'Energía Transada'!$J$15)</f>
        <v>396.08390355239999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11.9</v>
      </c>
      <c r="G220" s="16">
        <v>11.9</v>
      </c>
    </row>
    <row r="221" spans="1:7" x14ac:dyDescent="0.2">
      <c r="A221" s="8">
        <v>212</v>
      </c>
      <c r="B221" s="9">
        <f>'Punto de Medida'!C221</f>
        <v>13822.0212403</v>
      </c>
      <c r="C221" s="18">
        <f>'Punto de Medida'!D221</f>
        <v>27096.655761800001</v>
      </c>
      <c r="D221" s="9">
        <f>IF($J$13="SI",B221,'Energía Transada'!B221*'Energía Transada'!$J$15)</f>
        <v>1838.3288249599002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11.9</v>
      </c>
      <c r="G221" s="16">
        <v>11.9</v>
      </c>
    </row>
    <row r="222" spans="1:7" x14ac:dyDescent="0.2">
      <c r="A222" s="8">
        <v>213</v>
      </c>
      <c r="B222" s="9">
        <f>'Punto de Medida'!C222</f>
        <v>13246.3530273</v>
      </c>
      <c r="C222" s="18">
        <f>'Punto de Medida'!D222</f>
        <v>27374.0600586</v>
      </c>
      <c r="D222" s="9">
        <f>IF($J$13="SI",B222,'Energía Transada'!B222*'Energía Transada'!$J$15)</f>
        <v>1761.7649526309001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11.9</v>
      </c>
      <c r="G222" s="16">
        <v>11.9</v>
      </c>
    </row>
    <row r="223" spans="1:7" x14ac:dyDescent="0.2">
      <c r="A223" s="8">
        <v>214</v>
      </c>
      <c r="B223" s="9">
        <f>'Punto de Medida'!C223</f>
        <v>13243.3808594</v>
      </c>
      <c r="C223" s="18">
        <f>'Punto de Medida'!D223</f>
        <v>27450.080077999999</v>
      </c>
      <c r="D223" s="9">
        <f>IF($J$13="SI",B223,'Energía Transada'!B223*'Energía Transada'!$J$15)</f>
        <v>1761.3696543002002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11.9</v>
      </c>
      <c r="G223" s="16">
        <v>11.9</v>
      </c>
    </row>
    <row r="224" spans="1:7" x14ac:dyDescent="0.2">
      <c r="A224" s="8">
        <v>215</v>
      </c>
      <c r="B224" s="9">
        <f>'Punto de Medida'!C224</f>
        <v>20718.8483887</v>
      </c>
      <c r="C224" s="18">
        <f>'Punto de Medida'!D224</f>
        <v>27258.5043945</v>
      </c>
      <c r="D224" s="9">
        <f>IF($J$13="SI",B224,'Energía Transada'!B224*'Energía Transada'!$J$15)</f>
        <v>2755.6068356971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11.9</v>
      </c>
      <c r="G224" s="16">
        <v>11.9</v>
      </c>
    </row>
    <row r="225" spans="1:7" x14ac:dyDescent="0.2">
      <c r="A225" s="8">
        <v>216</v>
      </c>
      <c r="B225" s="9">
        <f>'Punto de Medida'!C225</f>
        <v>25214.644042899999</v>
      </c>
      <c r="C225" s="18">
        <f>'Punto de Medida'!D225</f>
        <v>27323.3979492</v>
      </c>
      <c r="D225" s="9">
        <f>IF($J$13="SI",B225,'Energía Transada'!B225*'Energía Transada'!$J$15)</f>
        <v>3353.5476577057002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11.9</v>
      </c>
      <c r="G225" s="16">
        <v>11.9</v>
      </c>
    </row>
    <row r="226" spans="1:7" x14ac:dyDescent="0.2">
      <c r="A226" s="8">
        <v>217</v>
      </c>
      <c r="B226" s="9">
        <f>'Punto de Medida'!C226</f>
        <v>36414.4780274</v>
      </c>
      <c r="C226" s="18">
        <f>'Punto de Medida'!D226</f>
        <v>27048.6425781</v>
      </c>
      <c r="D226" s="9">
        <f>IF($J$13="SI",B226,'Energía Transada'!B226*'Energía Transada'!$J$15)</f>
        <v>4843.1255776442003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11.9</v>
      </c>
      <c r="G226" s="16">
        <v>11.9</v>
      </c>
    </row>
    <row r="227" spans="1:7" x14ac:dyDescent="0.2">
      <c r="A227" s="8">
        <v>218</v>
      </c>
      <c r="B227" s="9">
        <f>'Punto de Medida'!C227</f>
        <v>41138.09375</v>
      </c>
      <c r="C227" s="18">
        <f>'Punto de Medida'!D227</f>
        <v>26504.4624023</v>
      </c>
      <c r="D227" s="9">
        <f>IF($J$13="SI",B227,'Energía Transada'!B227*'Energía Transada'!$J$15)</f>
        <v>5471.3664687500004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11.9</v>
      </c>
      <c r="G227" s="16">
        <v>11.9</v>
      </c>
    </row>
    <row r="228" spans="1:7" x14ac:dyDescent="0.2">
      <c r="A228" s="8">
        <v>219</v>
      </c>
      <c r="B228" s="9">
        <f>'Punto de Medida'!C228</f>
        <v>42729.034179599999</v>
      </c>
      <c r="C228" s="18">
        <f>'Punto de Medida'!D228</f>
        <v>25628.8828125</v>
      </c>
      <c r="D228" s="9">
        <f>IF($J$13="SI",B228,'Energía Transada'!B228*'Energía Transada'!$J$15)</f>
        <v>5682.9615458868002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11.9</v>
      </c>
      <c r="G228" s="16">
        <v>11.9</v>
      </c>
    </row>
    <row r="229" spans="1:7" x14ac:dyDescent="0.2">
      <c r="A229" s="8">
        <v>220</v>
      </c>
      <c r="B229" s="9">
        <f>'Punto de Medida'!C229</f>
        <v>34224.281738199999</v>
      </c>
      <c r="C229" s="18">
        <f>'Punto de Medida'!D229</f>
        <v>25112.3813476</v>
      </c>
      <c r="D229" s="9">
        <f>IF($J$13="SI",B229,'Energía Transada'!B229*'Energía Transada'!$J$15)</f>
        <v>4551.8294711806002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11.9</v>
      </c>
      <c r="G229" s="16">
        <v>11.9</v>
      </c>
    </row>
    <row r="230" spans="1:7" x14ac:dyDescent="0.2">
      <c r="A230" s="8">
        <v>221</v>
      </c>
      <c r="B230" s="9">
        <f>'Punto de Medida'!C230</f>
        <v>28711.453125</v>
      </c>
      <c r="C230" s="18">
        <f>'Punto de Medida'!D230</f>
        <v>25321.432129000001</v>
      </c>
      <c r="D230" s="9">
        <f>IF($J$13="SI",B230,'Energía Transada'!B230*'Energía Transada'!$J$15)</f>
        <v>3818.6232656250004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11.9</v>
      </c>
      <c r="G230" s="16">
        <v>11.9</v>
      </c>
    </row>
    <row r="231" spans="1:7" x14ac:dyDescent="0.2">
      <c r="A231" s="8">
        <v>222</v>
      </c>
      <c r="B231" s="9">
        <f>'Punto de Medida'!C231</f>
        <v>32208.849120999999</v>
      </c>
      <c r="C231" s="18">
        <f>'Punto de Medida'!D231</f>
        <v>24323.6606445</v>
      </c>
      <c r="D231" s="9">
        <f>IF($J$13="SI",B231,'Energía Transada'!B231*'Energía Transada'!$J$15)</f>
        <v>4283.7769330930005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11.9</v>
      </c>
      <c r="G231" s="16">
        <v>11.9</v>
      </c>
    </row>
    <row r="232" spans="1:7" x14ac:dyDescent="0.2">
      <c r="A232" s="8">
        <v>223</v>
      </c>
      <c r="B232" s="9">
        <f>'Punto de Medida'!C232</f>
        <v>28876.0791016</v>
      </c>
      <c r="C232" s="18">
        <f>'Punto de Medida'!D232</f>
        <v>25241.340332100001</v>
      </c>
      <c r="D232" s="9">
        <f>IF($J$13="SI",B232,'Energía Transada'!B232*'Energía Transada'!$J$15)</f>
        <v>3840.5185205128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11.9</v>
      </c>
      <c r="G232" s="16">
        <v>11.9</v>
      </c>
    </row>
    <row r="233" spans="1:7" x14ac:dyDescent="0.2">
      <c r="A233" s="8">
        <v>224</v>
      </c>
      <c r="B233" s="9">
        <f>'Punto de Medida'!C233</f>
        <v>28556.3603516</v>
      </c>
      <c r="C233" s="18">
        <f>'Punto de Medida'!D233</f>
        <v>24623.6572265</v>
      </c>
      <c r="D233" s="9">
        <f>IF($J$13="SI",B233,'Energía Transada'!B233*'Energía Transada'!$J$15)</f>
        <v>3797.9959267628001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11.9</v>
      </c>
      <c r="G233" s="16">
        <v>11.9</v>
      </c>
    </row>
    <row r="234" spans="1:7" x14ac:dyDescent="0.2">
      <c r="A234" s="8">
        <v>225</v>
      </c>
      <c r="B234" s="9">
        <f>'Punto de Medida'!C234</f>
        <v>33189.5478515</v>
      </c>
      <c r="C234" s="18">
        <f>'Punto de Medida'!D234</f>
        <v>23237.908203200001</v>
      </c>
      <c r="D234" s="9">
        <f>IF($J$13="SI",B234,'Energía Transada'!B234*'Energía Transada'!$J$15)</f>
        <v>4414.2098642495002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'Punto de Medida'!C235</f>
        <v>23337.8779297</v>
      </c>
      <c r="C235" s="18">
        <f>'Punto de Medida'!D235</f>
        <v>24422.883789200001</v>
      </c>
      <c r="D235" s="9">
        <f>IF($J$13="SI",B235,'Energía Transada'!B235*'Energía Transada'!$J$15)</f>
        <v>3103.9377646501002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'Punto de Medida'!C236</f>
        <v>19027.6376953</v>
      </c>
      <c r="C236" s="18">
        <f>'Punto de Medida'!D236</f>
        <v>18384.3803711</v>
      </c>
      <c r="D236" s="9">
        <f>IF($J$13="SI",B236,'Energía Transada'!B236*'Energía Transada'!$J$15)</f>
        <v>2530.6758134749002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'Punto de Medida'!C237</f>
        <v>25109.796875</v>
      </c>
      <c r="C237" s="18">
        <f>'Punto de Medida'!D237</f>
        <v>15103.2497558</v>
      </c>
      <c r="D237" s="9">
        <f>IF($J$13="SI",B237,'Energía Transada'!B237*'Energía Transada'!$J$15)</f>
        <v>3339.6029843750002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'Punto de Medida'!C238</f>
        <v>34749.638183499999</v>
      </c>
      <c r="C238" s="18">
        <f>'Punto de Medida'!D238</f>
        <v>8554.8442383000001</v>
      </c>
      <c r="D238" s="9">
        <f>IF($J$13="SI",B238,'Energía Transada'!B238*'Energía Transada'!$J$15)</f>
        <v>4621.7018784054999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'Punto de Medida'!C239</f>
        <v>46240.3330078</v>
      </c>
      <c r="C239" s="18">
        <f>'Punto de Medida'!D239</f>
        <v>4451.1454469</v>
      </c>
      <c r="D239" s="9">
        <f>IF($J$13="SI",B239,'Energía Transada'!B239*'Energía Transada'!$J$15)</f>
        <v>6149.9642900374001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'Punto de Medida'!C240</f>
        <v>44211.4853516</v>
      </c>
      <c r="C240" s="18">
        <f>'Punto de Medida'!D240</f>
        <v>2640.5589598999995</v>
      </c>
      <c r="D240" s="9">
        <f>IF($J$13="SI",B240,'Energía Transada'!B240*'Energía Transada'!$J$15)</f>
        <v>5880.1275517628001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'Punto de Medida'!C241</f>
        <v>41604.375</v>
      </c>
      <c r="C241" s="18">
        <f>'Punto de Medida'!D241</f>
        <v>1795.5648193</v>
      </c>
      <c r="D241" s="9">
        <f>IF($J$13="SI",B241,'Energía Transada'!B241*'Energía Transada'!$J$15)</f>
        <v>5533.381875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'Punto de Medida'!C242</f>
        <v>39521.771484299999</v>
      </c>
      <c r="C242" s="18">
        <f>'Punto de Medida'!D242</f>
        <v>1289.6168213000001</v>
      </c>
      <c r="D242" s="9">
        <f>IF($J$13="SI",B242,'Energía Transada'!B242*'Energía Transada'!$J$15)</f>
        <v>5256.3956074119005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'Punto de Medida'!C243</f>
        <v>23917.4365235</v>
      </c>
      <c r="C243" s="18">
        <f>'Punto de Medida'!D243</f>
        <v>222.87264959999999</v>
      </c>
      <c r="D243" s="9">
        <f>IF($J$13="SI",B243,'Energía Transada'!B243*'Energía Transada'!$J$15)</f>
        <v>3181.0190576255004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'Punto de Medida'!C244</f>
        <v>32658.213867099999</v>
      </c>
      <c r="C244" s="18">
        <f>'Punto de Medida'!D244</f>
        <v>23.380908099999999</v>
      </c>
      <c r="D244" s="9">
        <f>IF($J$13="SI",B244,'Energía Transada'!B244*'Energía Transada'!$J$15)</f>
        <v>4343.5424443243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11.9</v>
      </c>
      <c r="G244" s="16">
        <v>11.9</v>
      </c>
    </row>
    <row r="245" spans="1:7" x14ac:dyDescent="0.2">
      <c r="A245" s="8">
        <v>236</v>
      </c>
      <c r="B245" s="9">
        <f>'Punto de Medida'!C245</f>
        <v>36809.6552734</v>
      </c>
      <c r="C245" s="18">
        <f>'Punto de Medida'!D245</f>
        <v>723.53302819999999</v>
      </c>
      <c r="D245" s="9">
        <f>IF($J$13="SI",B245,'Energía Transada'!B245*'Energía Transada'!$J$15)</f>
        <v>4895.6841513622003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11.9</v>
      </c>
      <c r="G245" s="16">
        <v>11.9</v>
      </c>
    </row>
    <row r="246" spans="1:7" x14ac:dyDescent="0.2">
      <c r="A246" s="8">
        <v>237</v>
      </c>
      <c r="B246" s="9">
        <f>'Punto de Medida'!C246</f>
        <v>27633.5942383</v>
      </c>
      <c r="C246" s="18">
        <f>'Punto de Medida'!D246</f>
        <v>2929.8661499999998</v>
      </c>
      <c r="D246" s="9">
        <f>IF($J$13="SI",B246,'Energía Transada'!B246*'Energía Transada'!$J$15)</f>
        <v>3675.2680336939002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11.9</v>
      </c>
      <c r="G246" s="16">
        <v>11.9</v>
      </c>
    </row>
    <row r="247" spans="1:7" x14ac:dyDescent="0.2">
      <c r="A247" s="8">
        <v>238</v>
      </c>
      <c r="B247" s="9">
        <f>'Punto de Medida'!C247</f>
        <v>24760.518554800001</v>
      </c>
      <c r="C247" s="18">
        <f>'Punto de Medida'!D247</f>
        <v>4516.7530518000003</v>
      </c>
      <c r="D247" s="9">
        <f>IF($J$13="SI",B247,'Energía Transada'!B247*'Energía Transada'!$J$15)</f>
        <v>3293.1489677884001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11.9</v>
      </c>
      <c r="G247" s="16">
        <v>11.9</v>
      </c>
    </row>
    <row r="248" spans="1:7" x14ac:dyDescent="0.2">
      <c r="A248" s="8">
        <v>239</v>
      </c>
      <c r="B248" s="9">
        <f>'Punto de Medida'!C248</f>
        <v>7838.5228270999996</v>
      </c>
      <c r="C248" s="18">
        <f>'Punto de Medida'!D248</f>
        <v>4720.7850951999999</v>
      </c>
      <c r="D248" s="9">
        <f>IF($J$13="SI",B248,'Energía Transada'!B248*'Energía Transada'!$J$15)</f>
        <v>1042.5235360043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11.9</v>
      </c>
      <c r="G248" s="16">
        <v>11.9</v>
      </c>
    </row>
    <row r="249" spans="1:7" x14ac:dyDescent="0.2">
      <c r="A249" s="8">
        <v>240</v>
      </c>
      <c r="B249" s="9">
        <f>'Punto de Medida'!C249</f>
        <v>3106.2080688000001</v>
      </c>
      <c r="C249" s="18">
        <f>'Punto de Medida'!D249</f>
        <v>3725.3737793999999</v>
      </c>
      <c r="D249" s="9">
        <f>IF($J$13="SI",B249,'Energía Transada'!B249*'Energía Transada'!$J$15)</f>
        <v>413.12567315040002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11.9</v>
      </c>
      <c r="G249" s="16">
        <v>11.9</v>
      </c>
    </row>
    <row r="250" spans="1:7" x14ac:dyDescent="0.2">
      <c r="A250" s="8">
        <v>241</v>
      </c>
      <c r="B250" s="9">
        <f>'Punto de Medida'!C250</f>
        <v>0</v>
      </c>
      <c r="C250" s="18">
        <f>'Punto de Medida'!D250</f>
        <v>0</v>
      </c>
      <c r="D250" s="9">
        <f>IF($J$13="SI",B250,'Energía Transada'!B250*'Energía Transada'!$J$15)</f>
        <v>0</v>
      </c>
      <c r="E250" s="18">
        <f>IF($J$13="SI",'Energía Transada'!C250*'Energía Transada'!$J$16,0)</f>
        <v>0</v>
      </c>
      <c r="F250" s="16">
        <v>0</v>
      </c>
      <c r="G250" s="16">
        <v>0</v>
      </c>
    </row>
    <row r="251" spans="1:7" x14ac:dyDescent="0.2">
      <c r="A251" s="8">
        <v>242</v>
      </c>
      <c r="B251" s="9">
        <f>'Punto de Medida'!C251</f>
        <v>574.69509290000008</v>
      </c>
      <c r="C251" s="18">
        <f>'Punto de Medida'!D251</f>
        <v>2460.2723083999999</v>
      </c>
      <c r="D251" s="9">
        <f>IF($J$13="SI",B251,'Energía Transada'!B251*'Energía Transada'!$J$15)</f>
        <v>76.434447355700016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11.9</v>
      </c>
      <c r="G251" s="16">
        <v>11.9</v>
      </c>
    </row>
    <row r="252" spans="1:7" x14ac:dyDescent="0.2">
      <c r="A252" s="8">
        <v>243</v>
      </c>
      <c r="B252" s="9">
        <f>'Punto de Medida'!C252</f>
        <v>40.774859900000003</v>
      </c>
      <c r="C252" s="18">
        <f>'Punto de Medida'!D252</f>
        <v>7605.0026856000004</v>
      </c>
      <c r="D252" s="9">
        <f>IF($J$13="SI",B252,'Energía Transada'!B252*'Energía Transada'!$J$15)</f>
        <v>5.4230563667000009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11.9</v>
      </c>
      <c r="G252" s="16">
        <v>11.9</v>
      </c>
    </row>
    <row r="253" spans="1:7" x14ac:dyDescent="0.2">
      <c r="A253" s="8">
        <v>244</v>
      </c>
      <c r="B253" s="9">
        <f>'Punto de Medida'!C253</f>
        <v>0</v>
      </c>
      <c r="C253" s="18">
        <f>'Punto de Medida'!D253</f>
        <v>13874.195312399999</v>
      </c>
      <c r="D253" s="9">
        <f>IF($J$13="SI",B253,'Energía Transada'!B253*'Energía Transada'!$J$15)</f>
        <v>0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11.9</v>
      </c>
      <c r="G253" s="16">
        <v>11.9</v>
      </c>
    </row>
    <row r="254" spans="1:7" x14ac:dyDescent="0.2">
      <c r="A254" s="8">
        <v>245</v>
      </c>
      <c r="B254" s="9">
        <f>'Punto de Medida'!C254</f>
        <v>0.1847364</v>
      </c>
      <c r="C254" s="18">
        <f>'Punto de Medida'!D254</f>
        <v>4050.7720948000001</v>
      </c>
      <c r="D254" s="9">
        <f>IF($J$13="SI",B254,'Energía Transada'!B254*'Energía Transada'!$J$15)</f>
        <v>2.4569941200000001E-2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11.9</v>
      </c>
      <c r="G254" s="16">
        <v>11.9</v>
      </c>
    </row>
    <row r="255" spans="1:7" x14ac:dyDescent="0.2">
      <c r="A255" s="8">
        <v>246</v>
      </c>
      <c r="B255" s="9">
        <f>'Punto de Medida'!C255</f>
        <v>0</v>
      </c>
      <c r="C255" s="18">
        <f>'Punto de Medida'!D255</f>
        <v>4040.4562376999997</v>
      </c>
      <c r="D255" s="9">
        <f>IF($J$13="SI",B255,'Energía Transada'!B255*'Energía Transada'!$J$15)</f>
        <v>0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11.9</v>
      </c>
      <c r="G255" s="16">
        <v>11.9</v>
      </c>
    </row>
    <row r="256" spans="1:7" x14ac:dyDescent="0.2">
      <c r="A256" s="8">
        <v>247</v>
      </c>
      <c r="B256" s="9">
        <f>'Punto de Medida'!C256</f>
        <v>0</v>
      </c>
      <c r="C256" s="18">
        <f>'Punto de Medida'!D256</f>
        <v>3161.1337889999995</v>
      </c>
      <c r="D256" s="9">
        <f>IF($J$13="SI",B256,'Energía Transada'!B256*'Energía Transada'!$J$15)</f>
        <v>0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11.9</v>
      </c>
      <c r="G256" s="16">
        <v>11.9</v>
      </c>
    </row>
    <row r="257" spans="1:7" x14ac:dyDescent="0.2">
      <c r="A257" s="8">
        <v>248</v>
      </c>
      <c r="B257" s="9">
        <f>'Punto de Medida'!C257</f>
        <v>0</v>
      </c>
      <c r="C257" s="18">
        <f>'Punto de Medida'!D257</f>
        <v>1111.7575531</v>
      </c>
      <c r="D257" s="9">
        <f>IF($J$13="SI",B257,'Energía Transada'!B257*'Energía Transada'!$J$15)</f>
        <v>0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11.9</v>
      </c>
      <c r="G257" s="16">
        <v>11.9</v>
      </c>
    </row>
    <row r="258" spans="1:7" x14ac:dyDescent="0.2">
      <c r="A258" s="8">
        <v>249</v>
      </c>
      <c r="B258" s="9">
        <f>'Punto de Medida'!C258</f>
        <v>0</v>
      </c>
      <c r="C258" s="18">
        <f>'Punto de Medida'!D258</f>
        <v>563.50465400000007</v>
      </c>
      <c r="D258" s="9">
        <f>IF($J$13="SI",B258,'Energía Transada'!B258*'Energía Transada'!$J$15)</f>
        <v>0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'Punto de Medida'!C259</f>
        <v>0</v>
      </c>
      <c r="C259" s="18">
        <f>'Punto de Medida'!D259</f>
        <v>7.4271450000000003</v>
      </c>
      <c r="D259" s="9">
        <f>IF($J$13="SI",B259,'Energía Transada'!B259*'Energía Transada'!$J$15)</f>
        <v>0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'Punto de Medida'!C260</f>
        <v>0</v>
      </c>
      <c r="C260" s="18">
        <f>'Punto de Medida'!D260</f>
        <v>0</v>
      </c>
      <c r="D260" s="9">
        <f>IF($J$13="SI",B260,'Energía Transada'!B260*'Energía Transada'!$J$15)</f>
        <v>0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'Punto de Medida'!C261</f>
        <v>0</v>
      </c>
      <c r="C261" s="18">
        <f>'Punto de Medida'!D261</f>
        <v>0</v>
      </c>
      <c r="D261" s="9">
        <f>IF($J$13="SI",B261,'Energía Transada'!B261*'Energía Transada'!$J$15)</f>
        <v>0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'Punto de Medida'!C262</f>
        <v>0</v>
      </c>
      <c r="C262" s="18">
        <f>'Punto de Medida'!D262</f>
        <v>0</v>
      </c>
      <c r="D262" s="9">
        <f>IF($J$13="SI",B262,'Energía Transada'!B262*'Energía Transada'!$J$15)</f>
        <v>0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'Punto de Medida'!C263</f>
        <v>391.50037379999998</v>
      </c>
      <c r="C263" s="18">
        <f>'Punto de Medida'!D263</f>
        <v>0</v>
      </c>
      <c r="D263" s="9">
        <f>IF($J$13="SI",B263,'Energía Transada'!B263*'Energía Transada'!$J$15)</f>
        <v>52.069549715400001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'Punto de Medida'!C264</f>
        <v>864.41761780000002</v>
      </c>
      <c r="C264" s="18">
        <f>'Punto de Medida'!D264</f>
        <v>361.51763730000005</v>
      </c>
      <c r="D264" s="9">
        <f>IF($J$13="SI",B264,'Energía Transada'!B264*'Energía Transada'!$J$15)</f>
        <v>114.96754316740001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'Punto de Medida'!C265</f>
        <v>260.4407496</v>
      </c>
      <c r="C265" s="18">
        <f>'Punto de Medida'!D265</f>
        <v>1760.3725891000001</v>
      </c>
      <c r="D265" s="9">
        <f>IF($J$13="SI",B265,'Energía Transada'!B265*'Energía Transada'!$J$15)</f>
        <v>34.638619696799999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'Punto de Medida'!C266</f>
        <v>952.28018190000012</v>
      </c>
      <c r="C266" s="18">
        <f>'Punto de Medida'!D266</f>
        <v>665.65967949999992</v>
      </c>
      <c r="D266" s="9">
        <f>IF($J$13="SI",B266,'Energía Transada'!B266*'Energía Transada'!$J$15)</f>
        <v>126.65326419270002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'Punto de Medida'!C267</f>
        <v>3842.0148926000002</v>
      </c>
      <c r="C267" s="18">
        <f>'Punto de Medida'!D267</f>
        <v>102.74515099999999</v>
      </c>
      <c r="D267" s="9">
        <f>IF($J$13="SI",B267,'Energía Transada'!B267*'Energía Transada'!$J$15)</f>
        <v>510.98798071580006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'Punto de Medida'!C268</f>
        <v>1711.3382873</v>
      </c>
      <c r="C268" s="18">
        <f>'Punto de Medida'!D268</f>
        <v>8.4019000000000003E-3</v>
      </c>
      <c r="D268" s="9">
        <f>IF($J$13="SI",B268,'Energía Transada'!B268*'Energía Transada'!$J$15)</f>
        <v>227.60799221090002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11.9</v>
      </c>
      <c r="G268" s="16">
        <v>11.9</v>
      </c>
    </row>
    <row r="269" spans="1:7" x14ac:dyDescent="0.2">
      <c r="A269" s="8">
        <v>260</v>
      </c>
      <c r="B269" s="9">
        <f>'Punto de Medida'!C269</f>
        <v>1040.8040162</v>
      </c>
      <c r="C269" s="18">
        <f>'Punto de Medida'!D269</f>
        <v>25.301259999999999</v>
      </c>
      <c r="D269" s="9">
        <f>IF($J$13="SI",B269,'Energía Transada'!B269*'Energía Transada'!$J$15)</f>
        <v>138.42693415459999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11.9</v>
      </c>
      <c r="G269" s="16">
        <v>11.9</v>
      </c>
    </row>
    <row r="270" spans="1:7" x14ac:dyDescent="0.2">
      <c r="A270" s="8">
        <v>261</v>
      </c>
      <c r="B270" s="9">
        <f>'Punto de Medida'!C270</f>
        <v>3352.5285645000004</v>
      </c>
      <c r="C270" s="18">
        <f>'Punto de Medida'!D270</f>
        <v>115.6271697</v>
      </c>
      <c r="D270" s="9">
        <f>IF($J$13="SI",B270,'Energía Transada'!B270*'Energía Transada'!$J$15)</f>
        <v>445.88629907850009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11.9</v>
      </c>
      <c r="G270" s="16">
        <v>11.9</v>
      </c>
    </row>
    <row r="271" spans="1:7" x14ac:dyDescent="0.2">
      <c r="A271" s="8">
        <v>262</v>
      </c>
      <c r="B271" s="9">
        <f>'Punto de Medida'!C271</f>
        <v>3035.4203490999998</v>
      </c>
      <c r="C271" s="18">
        <f>'Punto de Medida'!D271</f>
        <v>0</v>
      </c>
      <c r="D271" s="9">
        <f>IF($J$13="SI",B271,'Energía Transada'!B271*'Energía Transada'!$J$15)</f>
        <v>403.71090643029999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11.9</v>
      </c>
      <c r="G271" s="16">
        <v>11.9</v>
      </c>
    </row>
    <row r="272" spans="1:7" x14ac:dyDescent="0.2">
      <c r="A272" s="8">
        <v>263</v>
      </c>
      <c r="B272" s="9">
        <f>'Punto de Medida'!C272</f>
        <v>1407.9719315000002</v>
      </c>
      <c r="C272" s="18">
        <f>'Punto de Medida'!D272</f>
        <v>21.083252000000002</v>
      </c>
      <c r="D272" s="9">
        <f>IF($J$13="SI",B272,'Energía Transada'!B272*'Energía Transada'!$J$15)</f>
        <v>187.26026688950003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11.9</v>
      </c>
      <c r="G272" s="16">
        <v>11.9</v>
      </c>
    </row>
    <row r="273" spans="1:7" x14ac:dyDescent="0.2">
      <c r="A273" s="8">
        <v>264</v>
      </c>
      <c r="B273" s="9">
        <f>'Punto de Medida'!C273</f>
        <v>0</v>
      </c>
      <c r="C273" s="18">
        <f>'Punto de Medida'!D273</f>
        <v>1039.7210083</v>
      </c>
      <c r="D273" s="9">
        <f>IF($J$13="SI",B273,'Energía Transada'!B273*'Energía Transada'!$J$15)</f>
        <v>0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11.9</v>
      </c>
      <c r="G273" s="16">
        <v>11.9</v>
      </c>
    </row>
    <row r="274" spans="1:7" x14ac:dyDescent="0.2">
      <c r="A274" s="8">
        <v>265</v>
      </c>
      <c r="B274" s="9">
        <f>'Punto de Medida'!C274</f>
        <v>649.96987609999996</v>
      </c>
      <c r="C274" s="18">
        <f>'Punto de Medida'!D274</f>
        <v>781.28993230000003</v>
      </c>
      <c r="D274" s="9">
        <f>IF($J$13="SI",B274,'Energía Transada'!B274*'Energía Transada'!$J$15)</f>
        <v>86.445993521299997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11.9</v>
      </c>
      <c r="G274" s="16">
        <v>11.9</v>
      </c>
    </row>
    <row r="275" spans="1:7" x14ac:dyDescent="0.2">
      <c r="A275" s="8">
        <v>266</v>
      </c>
      <c r="B275" s="9">
        <f>'Punto de Medida'!C275</f>
        <v>4155.4088135000002</v>
      </c>
      <c r="C275" s="18">
        <f>'Punto de Medida'!D275</f>
        <v>1625.6626741</v>
      </c>
      <c r="D275" s="9">
        <f>IF($J$13="SI",B275,'Energía Transada'!B275*'Energía Transada'!$J$15)</f>
        <v>552.66937219550005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11.9</v>
      </c>
      <c r="G275" s="16">
        <v>11.9</v>
      </c>
    </row>
    <row r="276" spans="1:7" x14ac:dyDescent="0.2">
      <c r="A276" s="8">
        <v>267</v>
      </c>
      <c r="B276" s="9">
        <f>'Punto de Medida'!C276</f>
        <v>14694.557617300001</v>
      </c>
      <c r="C276" s="18">
        <f>'Punto de Medida'!D276</f>
        <v>2432.9954834999999</v>
      </c>
      <c r="D276" s="9">
        <f>IF($J$13="SI",B276,'Energía Transada'!B276*'Energía Transada'!$J$15)</f>
        <v>1954.3761631009002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11.9</v>
      </c>
      <c r="G276" s="16">
        <v>11.9</v>
      </c>
    </row>
    <row r="277" spans="1:7" x14ac:dyDescent="0.2">
      <c r="A277" s="8">
        <v>268</v>
      </c>
      <c r="B277" s="9">
        <f>'Punto de Medida'!C277</f>
        <v>17368.099609500001</v>
      </c>
      <c r="C277" s="18">
        <f>'Punto de Medida'!D277</f>
        <v>4892.5134276999997</v>
      </c>
      <c r="D277" s="9">
        <f>IF($J$13="SI",B277,'Energía Transada'!B277*'Energía Transada'!$J$15)</f>
        <v>2309.9572480635002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11.9</v>
      </c>
      <c r="G277" s="16">
        <v>11.9</v>
      </c>
    </row>
    <row r="278" spans="1:7" x14ac:dyDescent="0.2">
      <c r="A278" s="8">
        <v>269</v>
      </c>
      <c r="B278" s="9">
        <f>'Punto de Medida'!C278</f>
        <v>8678.6339110999998</v>
      </c>
      <c r="C278" s="18">
        <f>'Punto de Medida'!D278</f>
        <v>2760.0135498</v>
      </c>
      <c r="D278" s="9">
        <f>IF($J$13="SI",B278,'Energía Transada'!B278*'Energía Transada'!$J$15)</f>
        <v>1154.2583101763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11.9</v>
      </c>
      <c r="G278" s="16">
        <v>11.9</v>
      </c>
    </row>
    <row r="279" spans="1:7" x14ac:dyDescent="0.2">
      <c r="A279" s="8">
        <v>270</v>
      </c>
      <c r="B279" s="9">
        <f>'Punto de Medida'!C279</f>
        <v>881.91953079999996</v>
      </c>
      <c r="C279" s="18">
        <f>'Punto de Medida'!D279</f>
        <v>4629.7634886999995</v>
      </c>
      <c r="D279" s="9">
        <f>IF($J$13="SI",B279,'Energía Transada'!B279*'Energía Transada'!$J$15)</f>
        <v>117.2952975964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11.9</v>
      </c>
      <c r="G279" s="16">
        <v>11.9</v>
      </c>
    </row>
    <row r="280" spans="1:7" x14ac:dyDescent="0.2">
      <c r="A280" s="8">
        <v>271</v>
      </c>
      <c r="B280" s="9">
        <f>'Punto de Medida'!C280</f>
        <v>473.62605669999999</v>
      </c>
      <c r="C280" s="18">
        <f>'Punto de Medida'!D280</f>
        <v>5833.6096190999997</v>
      </c>
      <c r="D280" s="9">
        <f>IF($J$13="SI",B280,'Energía Transada'!B280*'Energía Transada'!$J$15)</f>
        <v>62.992265541100004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11.9</v>
      </c>
      <c r="G280" s="16">
        <v>11.9</v>
      </c>
    </row>
    <row r="281" spans="1:7" x14ac:dyDescent="0.2">
      <c r="A281" s="8">
        <v>272</v>
      </c>
      <c r="B281" s="9">
        <f>'Punto de Medida'!C281</f>
        <v>959.30460360000006</v>
      </c>
      <c r="C281" s="18">
        <f>'Punto de Medida'!D281</f>
        <v>4251.2048948999991</v>
      </c>
      <c r="D281" s="9">
        <f>IF($J$13="SI",B281,'Energía Transada'!B281*'Energía Transada'!$J$15)</f>
        <v>127.58751227880002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11.9</v>
      </c>
      <c r="G281" s="16">
        <v>11.9</v>
      </c>
    </row>
    <row r="282" spans="1:7" x14ac:dyDescent="0.2">
      <c r="A282" s="8">
        <v>273</v>
      </c>
      <c r="B282" s="9">
        <f>'Punto de Medida'!C282</f>
        <v>3363.3940430000002</v>
      </c>
      <c r="C282" s="18">
        <f>'Punto de Medida'!D282</f>
        <v>2041.4390412000002</v>
      </c>
      <c r="D282" s="9">
        <f>IF($J$13="SI",B282,'Energía Transada'!B282*'Energía Transada'!$J$15)</f>
        <v>447.33140771900008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'Punto de Medida'!C283</f>
        <v>3097.7417907999998</v>
      </c>
      <c r="C283" s="18">
        <f>'Punto de Medida'!D283</f>
        <v>881.78871150000009</v>
      </c>
      <c r="D283" s="9">
        <f>IF($J$13="SI",B283,'Energía Transada'!B283*'Energía Transada'!$J$15)</f>
        <v>411.99965817639998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'Punto de Medida'!C284</f>
        <v>1188.5182391000001</v>
      </c>
      <c r="C284" s="18">
        <f>'Punto de Medida'!D284</f>
        <v>103.9085546</v>
      </c>
      <c r="D284" s="9">
        <f>IF($J$13="SI",B284,'Energía Transada'!B284*'Energía Transada'!$J$15)</f>
        <v>158.07292580030003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'Punto de Medida'!C285</f>
        <v>2197.7432555999999</v>
      </c>
      <c r="C285" s="18">
        <f>'Punto de Medida'!D285</f>
        <v>300.54574960000002</v>
      </c>
      <c r="D285" s="9">
        <f>IF($J$13="SI",B285,'Energía Transada'!B285*'Energía Transada'!$J$15)</f>
        <v>292.29985299480001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'Punto de Medida'!C286</f>
        <v>927.09617419999984</v>
      </c>
      <c r="C286" s="18">
        <f>'Punto de Medida'!D286</f>
        <v>967.84934989999988</v>
      </c>
      <c r="D286" s="9">
        <f>IF($J$13="SI",B286,'Energía Transada'!B286*'Energía Transada'!$J$15)</f>
        <v>123.30379116859999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'Punto de Medida'!C287</f>
        <v>2.1004662999999999</v>
      </c>
      <c r="C287" s="18">
        <f>'Punto de Medida'!D287</f>
        <v>998.06428529999994</v>
      </c>
      <c r="D287" s="9">
        <f>IF($J$13="SI",B287,'Energía Transada'!B287*'Energía Transada'!$J$15)</f>
        <v>0.27936201789999998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'Punto de Medida'!C288</f>
        <v>8.2266500000000006E-2</v>
      </c>
      <c r="C288" s="18">
        <f>'Punto de Medida'!D288</f>
        <v>217.75178340000002</v>
      </c>
      <c r="D288" s="9">
        <f>IF($J$13="SI",B288,'Energía Transada'!B288*'Energía Transada'!$J$15)</f>
        <v>1.0941444500000001E-2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'Punto de Medida'!C289</f>
        <v>3.9876605000000001</v>
      </c>
      <c r="C289" s="18">
        <f>'Punto de Medida'!D289</f>
        <v>77.044300700000008</v>
      </c>
      <c r="D289" s="9">
        <f>IF($J$13="SI",B289,'Energía Transada'!B289*'Energía Transada'!$J$15)</f>
        <v>0.53035884649999998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'Punto de Medida'!C290</f>
        <v>0</v>
      </c>
      <c r="C290" s="18">
        <f>'Punto de Medida'!D290</f>
        <v>2.3950068999999998</v>
      </c>
      <c r="D290" s="9">
        <f>IF($J$13="SI",B290,'Energía Transada'!B290*'Energía Transada'!$J$15)</f>
        <v>0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'Punto de Medida'!C291</f>
        <v>0</v>
      </c>
      <c r="C291" s="18">
        <f>'Punto de Medida'!D291</f>
        <v>0</v>
      </c>
      <c r="D291" s="9">
        <f>IF($J$13="SI",B291,'Energía Transada'!B291*'Energía Transada'!$J$15)</f>
        <v>0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'Punto de Medida'!C292</f>
        <v>0</v>
      </c>
      <c r="C292" s="18">
        <f>'Punto de Medida'!D292</f>
        <v>0</v>
      </c>
      <c r="D292" s="9">
        <f>IF($J$13="SI",B292,'Energía Transada'!B292*'Energía Transada'!$J$15)</f>
        <v>0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11.9</v>
      </c>
      <c r="G292" s="16">
        <v>11.9</v>
      </c>
    </row>
    <row r="293" spans="1:7" x14ac:dyDescent="0.2">
      <c r="A293" s="8">
        <v>284</v>
      </c>
      <c r="B293" s="9">
        <f>'Punto de Medida'!C293</f>
        <v>3262.1713257000001</v>
      </c>
      <c r="C293" s="18">
        <f>'Punto de Medida'!D293</f>
        <v>469.29942130000001</v>
      </c>
      <c r="D293" s="9">
        <f>IF($J$13="SI",B293,'Energía Transada'!B293*'Energía Transada'!$J$15)</f>
        <v>433.86878631810004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11.9</v>
      </c>
      <c r="G293" s="16">
        <v>11.9</v>
      </c>
    </row>
    <row r="294" spans="1:7" x14ac:dyDescent="0.2">
      <c r="A294" s="8">
        <v>285</v>
      </c>
      <c r="B294" s="9">
        <f>'Punto de Medida'!C294</f>
        <v>3083.7823029000006</v>
      </c>
      <c r="C294" s="18">
        <f>'Punto de Medida'!D294</f>
        <v>1855.0380401000002</v>
      </c>
      <c r="D294" s="9">
        <f>IF($J$13="SI",B294,'Energía Transada'!B294*'Energía Transada'!$J$15)</f>
        <v>410.14304628570011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11.9</v>
      </c>
      <c r="G294" s="16">
        <v>11.9</v>
      </c>
    </row>
    <row r="295" spans="1:7" x14ac:dyDescent="0.2">
      <c r="A295" s="8">
        <v>286</v>
      </c>
      <c r="B295" s="9">
        <f>'Punto de Medida'!C295</f>
        <v>6192.0006714000001</v>
      </c>
      <c r="C295" s="18">
        <f>'Punto de Medida'!D295</f>
        <v>567.40301899999997</v>
      </c>
      <c r="D295" s="9">
        <f>IF($J$13="SI",B295,'Energía Transada'!B295*'Energía Transada'!$J$15)</f>
        <v>823.53608929620009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11.9</v>
      </c>
      <c r="G295" s="16">
        <v>11.9</v>
      </c>
    </row>
    <row r="296" spans="1:7" x14ac:dyDescent="0.2">
      <c r="A296" s="8">
        <v>287</v>
      </c>
      <c r="B296" s="9">
        <f>'Punto de Medida'!C296</f>
        <v>8597.7597657000006</v>
      </c>
      <c r="C296" s="18">
        <f>'Punto de Medida'!D296</f>
        <v>4.3352446999999996</v>
      </c>
      <c r="D296" s="9">
        <f>IF($J$13="SI",B296,'Energía Transada'!B296*'Energía Transada'!$J$15)</f>
        <v>1143.5020488381001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11.9</v>
      </c>
      <c r="G296" s="16">
        <v>11.9</v>
      </c>
    </row>
    <row r="297" spans="1:7" x14ac:dyDescent="0.2">
      <c r="A297" s="8">
        <v>288</v>
      </c>
      <c r="B297" s="9">
        <f>'Punto de Medida'!C297</f>
        <v>5070.9143677000011</v>
      </c>
      <c r="C297" s="18">
        <f>'Punto de Medida'!D297</f>
        <v>1757.7784271</v>
      </c>
      <c r="D297" s="9">
        <f>IF($J$13="SI",B297,'Energía Transada'!B297*'Energía Transada'!$J$15)</f>
        <v>674.43161090410013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11.9</v>
      </c>
      <c r="G297" s="16">
        <v>11.9</v>
      </c>
    </row>
    <row r="298" spans="1:7" x14ac:dyDescent="0.2">
      <c r="A298" s="8">
        <v>289</v>
      </c>
      <c r="B298" s="9">
        <f>'Punto de Medida'!C298</f>
        <v>3072.1386719999996</v>
      </c>
      <c r="C298" s="18">
        <f>'Punto de Medida'!D298</f>
        <v>5198.7304688000004</v>
      </c>
      <c r="D298" s="9">
        <f>IF($J$13="SI",B298,'Energía Transada'!B298*'Energía Transada'!$J$15)</f>
        <v>408.59444337599996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11.9</v>
      </c>
      <c r="G298" s="16">
        <v>11.9</v>
      </c>
    </row>
    <row r="299" spans="1:7" x14ac:dyDescent="0.2">
      <c r="A299" s="8">
        <v>290</v>
      </c>
      <c r="B299" s="9">
        <f>'Punto de Medida'!C299</f>
        <v>714.37828450000006</v>
      </c>
      <c r="C299" s="18">
        <f>'Punto de Medida'!D299</f>
        <v>5924.4622803000002</v>
      </c>
      <c r="D299" s="9">
        <f>IF($J$13="SI",B299,'Energía Transada'!B299*'Energía Transada'!$J$15)</f>
        <v>95.012311838500011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11.9</v>
      </c>
      <c r="G299" s="16">
        <v>11.9</v>
      </c>
    </row>
    <row r="300" spans="1:7" x14ac:dyDescent="0.2">
      <c r="A300" s="8">
        <v>291</v>
      </c>
      <c r="B300" s="9">
        <f>'Punto de Medida'!C300</f>
        <v>0</v>
      </c>
      <c r="C300" s="18">
        <f>'Punto de Medida'!D300</f>
        <v>1838.0641785</v>
      </c>
      <c r="D300" s="9">
        <f>IF($J$13="SI",B300,'Energía Transada'!B300*'Energía Transada'!$J$15)</f>
        <v>0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11.9</v>
      </c>
      <c r="G300" s="16">
        <v>11.9</v>
      </c>
    </row>
    <row r="301" spans="1:7" x14ac:dyDescent="0.2">
      <c r="A301" s="8">
        <v>292</v>
      </c>
      <c r="B301" s="9">
        <f>'Punto de Medida'!C301</f>
        <v>0</v>
      </c>
      <c r="C301" s="18">
        <f>'Punto de Medida'!D301</f>
        <v>29.8648217</v>
      </c>
      <c r="D301" s="9">
        <f>IF($J$13="SI",B301,'Energía Transada'!B301*'Energía Transada'!$J$15)</f>
        <v>0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11.9</v>
      </c>
      <c r="G301" s="16">
        <v>11.9</v>
      </c>
    </row>
    <row r="302" spans="1:7" x14ac:dyDescent="0.2">
      <c r="A302" s="8">
        <v>293</v>
      </c>
      <c r="B302" s="9">
        <f>'Punto de Medida'!C302</f>
        <v>678.1925506</v>
      </c>
      <c r="C302" s="18">
        <f>'Punto de Medida'!D302</f>
        <v>0</v>
      </c>
      <c r="D302" s="9">
        <f>IF($J$13="SI",B302,'Energía Transada'!B302*'Energía Transada'!$J$15)</f>
        <v>90.199609229800004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11.9</v>
      </c>
      <c r="G302" s="16">
        <v>11.9</v>
      </c>
    </row>
    <row r="303" spans="1:7" x14ac:dyDescent="0.2">
      <c r="A303" s="8">
        <v>294</v>
      </c>
      <c r="B303" s="9">
        <f>'Punto de Medida'!C303</f>
        <v>11430.7818604</v>
      </c>
      <c r="C303" s="18">
        <f>'Punto de Medida'!D303</f>
        <v>97.9890106</v>
      </c>
      <c r="D303" s="9">
        <f>IF($J$13="SI",B303,'Energía Transada'!B303*'Energía Transada'!$J$15)</f>
        <v>1520.2939874332001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11.9</v>
      </c>
      <c r="G303" s="16">
        <v>11.9</v>
      </c>
    </row>
    <row r="304" spans="1:7" x14ac:dyDescent="0.2">
      <c r="A304" s="8">
        <v>295</v>
      </c>
      <c r="B304" s="9">
        <f>'Punto de Medida'!C304</f>
        <v>17289.8920898</v>
      </c>
      <c r="C304" s="18">
        <f>'Punto de Medida'!D304</f>
        <v>20.634335499999999</v>
      </c>
      <c r="D304" s="9">
        <f>IF($J$13="SI",B304,'Energía Transada'!B304*'Energía Transada'!$J$15)</f>
        <v>2299.5556479433999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11.9</v>
      </c>
      <c r="G304" s="16">
        <v>11.9</v>
      </c>
    </row>
    <row r="305" spans="1:7" x14ac:dyDescent="0.2">
      <c r="A305" s="8">
        <v>296</v>
      </c>
      <c r="B305" s="9">
        <f>'Punto de Medida'!C305</f>
        <v>30265.3164063</v>
      </c>
      <c r="C305" s="18">
        <f>'Punto de Medida'!D305</f>
        <v>15.7931156</v>
      </c>
      <c r="D305" s="9">
        <f>IF($J$13="SI",B305,'Energía Transada'!B305*'Energía Transada'!$J$15)</f>
        <v>4025.2870820379003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11.9</v>
      </c>
      <c r="G305" s="16">
        <v>11.9</v>
      </c>
    </row>
    <row r="306" spans="1:7" x14ac:dyDescent="0.2">
      <c r="A306" s="8">
        <v>297</v>
      </c>
      <c r="B306" s="9">
        <f>'Punto de Medida'!C306</f>
        <v>55156.9335938</v>
      </c>
      <c r="C306" s="18">
        <f>'Punto de Medida'!D306</f>
        <v>0</v>
      </c>
      <c r="D306" s="9">
        <f>IF($J$13="SI",B306,'Energía Transada'!B306*'Energía Transada'!$J$15)</f>
        <v>7335.8721679754008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'Punto de Medida'!C307</f>
        <v>43644.040039200001</v>
      </c>
      <c r="C307" s="18">
        <f>'Punto de Medida'!D307</f>
        <v>0</v>
      </c>
      <c r="D307" s="9">
        <f>IF($J$13="SI",B307,'Energía Transada'!B307*'Energía Transada'!$J$15)</f>
        <v>5804.6573252136004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'Punto de Medida'!C308</f>
        <v>31061.215332</v>
      </c>
      <c r="C308" s="18">
        <f>'Punto de Medida'!D308</f>
        <v>0</v>
      </c>
      <c r="D308" s="9">
        <f>IF($J$13="SI",B308,'Energía Transada'!B308*'Energía Transada'!$J$15)</f>
        <v>4131.1416391560006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'Punto de Medida'!C309</f>
        <v>25105.6552734</v>
      </c>
      <c r="C309" s="18">
        <f>'Punto de Medida'!D309</f>
        <v>0</v>
      </c>
      <c r="D309" s="9">
        <f>IF($J$13="SI",B309,'Energía Transada'!B309*'Energía Transada'!$J$15)</f>
        <v>3339.0521513622002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'Punto de Medida'!C310</f>
        <v>39624.1723633</v>
      </c>
      <c r="C310" s="18">
        <f>'Punto de Medida'!D310</f>
        <v>0</v>
      </c>
      <c r="D310" s="9">
        <f>IF($J$13="SI",B310,'Energía Transada'!B310*'Energía Transada'!$J$15)</f>
        <v>5270.0149243189007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'Punto de Medida'!C311</f>
        <v>47098.6933594</v>
      </c>
      <c r="C311" s="18">
        <f>'Punto de Medida'!D311</f>
        <v>4.1426420000000004</v>
      </c>
      <c r="D311" s="9">
        <f>IF($J$13="SI",B311,'Energía Transada'!B311*'Energía Transada'!$J$15)</f>
        <v>6264.1262168002004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'Punto de Medida'!C312</f>
        <v>73904.278320400001</v>
      </c>
      <c r="C312" s="18">
        <f>'Punto de Medida'!D312</f>
        <v>95.919091699999996</v>
      </c>
      <c r="D312" s="9">
        <f>IF($J$13="SI",B312,'Energía Transada'!B312*'Energía Transada'!$J$15)</f>
        <v>9829.2690166131997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'Punto de Medida'!C313</f>
        <v>87714.181640700001</v>
      </c>
      <c r="C313" s="18">
        <f>'Punto de Medida'!D313</f>
        <v>258.1809136</v>
      </c>
      <c r="D313" s="9">
        <f>IF($J$13="SI",B313,'Energía Transada'!B313*'Energía Transada'!$J$15)</f>
        <v>11665.986158213102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'Punto de Medida'!C314</f>
        <v>92397.148437600001</v>
      </c>
      <c r="C314" s="18">
        <f>'Punto de Medida'!D314</f>
        <v>25.233178799999997</v>
      </c>
      <c r="D314" s="9">
        <f>IF($J$13="SI",B314,'Energía Transada'!B314*'Energía Transada'!$J$15)</f>
        <v>12288.8207422008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'Punto de Medida'!C315</f>
        <v>70598.1767578</v>
      </c>
      <c r="C315" s="18">
        <f>'Punto de Medida'!D315</f>
        <v>72.638255400000006</v>
      </c>
      <c r="D315" s="9">
        <f>IF($J$13="SI",B315,'Energía Transada'!B315*'Energía Transada'!$J$15)</f>
        <v>9389.5575087874004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'Punto de Medida'!C316</f>
        <v>28329.6662597</v>
      </c>
      <c r="C316" s="18">
        <f>'Punto de Medida'!D316</f>
        <v>800.40236460000006</v>
      </c>
      <c r="D316" s="9">
        <f>IF($J$13="SI",B316,'Energía Transada'!B316*'Energía Transada'!$J$15)</f>
        <v>3767.8456125401003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11.9</v>
      </c>
      <c r="G316" s="16">
        <v>11.9</v>
      </c>
    </row>
    <row r="317" spans="1:7" x14ac:dyDescent="0.2">
      <c r="A317" s="8">
        <v>308</v>
      </c>
      <c r="B317" s="9">
        <f>'Punto de Medida'!C317</f>
        <v>45006.578125</v>
      </c>
      <c r="C317" s="18">
        <f>'Punto de Medida'!D317</f>
        <v>3295.7491455000004</v>
      </c>
      <c r="D317" s="9">
        <f>IF($J$13="SI",B317,'Energía Transada'!B317*'Energía Transada'!$J$15)</f>
        <v>5985.8748906250003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11.9</v>
      </c>
      <c r="G317" s="16">
        <v>11.9</v>
      </c>
    </row>
    <row r="318" spans="1:7" x14ac:dyDescent="0.2">
      <c r="A318" s="8">
        <v>309</v>
      </c>
      <c r="B318" s="9">
        <f>'Punto de Medida'!C318</f>
        <v>70576.412109299999</v>
      </c>
      <c r="C318" s="18">
        <f>'Punto de Medida'!D318</f>
        <v>4698.4908448000006</v>
      </c>
      <c r="D318" s="9">
        <f>IF($J$13="SI",B318,'Energía Transada'!B318*'Energía Transada'!$J$15)</f>
        <v>9386.6628105369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11.9</v>
      </c>
      <c r="G318" s="16">
        <v>11.9</v>
      </c>
    </row>
    <row r="319" spans="1:7" x14ac:dyDescent="0.2">
      <c r="A319" s="8">
        <v>310</v>
      </c>
      <c r="B319" s="9">
        <f>'Punto de Medida'!C319</f>
        <v>87021.919922000001</v>
      </c>
      <c r="C319" s="18">
        <f>'Punto de Medida'!D319</f>
        <v>2560.8592223999999</v>
      </c>
      <c r="D319" s="9">
        <f>IF($J$13="SI",B319,'Energía Transada'!B319*'Energía Transada'!$J$15)</f>
        <v>11573.915349626001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11.9</v>
      </c>
      <c r="G319" s="16">
        <v>11.9</v>
      </c>
    </row>
    <row r="320" spans="1:7" x14ac:dyDescent="0.2">
      <c r="A320" s="8">
        <v>311</v>
      </c>
      <c r="B320" s="9">
        <f>'Punto de Medida'!C320</f>
        <v>80557.4921875</v>
      </c>
      <c r="C320" s="18">
        <f>'Punto de Medida'!D320</f>
        <v>3213.3972168999999</v>
      </c>
      <c r="D320" s="9">
        <f>IF($J$13="SI",B320,'Energía Transada'!B320*'Energía Transada'!$J$15)</f>
        <v>10714.1464609375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11.9</v>
      </c>
      <c r="G320" s="16">
        <v>11.9</v>
      </c>
    </row>
    <row r="321" spans="1:7" x14ac:dyDescent="0.2">
      <c r="A321" s="8">
        <v>312</v>
      </c>
      <c r="B321" s="9">
        <f>'Punto de Medida'!C321</f>
        <v>87087.291015700001</v>
      </c>
      <c r="C321" s="18">
        <f>'Punto de Medida'!D321</f>
        <v>1332.5662992999999</v>
      </c>
      <c r="D321" s="9">
        <f>IF($J$13="SI",B321,'Energía Transada'!B321*'Energía Transada'!$J$15)</f>
        <v>11582.6097050881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11.9</v>
      </c>
      <c r="G321" s="16">
        <v>11.9</v>
      </c>
    </row>
    <row r="322" spans="1:7" x14ac:dyDescent="0.2">
      <c r="A322" s="8">
        <v>313</v>
      </c>
      <c r="B322" s="9">
        <f>'Punto de Medida'!C322</f>
        <v>96628.9257813</v>
      </c>
      <c r="C322" s="18">
        <f>'Punto de Medida'!D322</f>
        <v>313.91723630000001</v>
      </c>
      <c r="D322" s="9">
        <f>IF($J$13="SI",B322,'Energía Transada'!B322*'Energía Transada'!$J$15)</f>
        <v>12851.6471289129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11.9</v>
      </c>
      <c r="G322" s="16">
        <v>11.9</v>
      </c>
    </row>
    <row r="323" spans="1:7" x14ac:dyDescent="0.2">
      <c r="A323" s="8">
        <v>314</v>
      </c>
      <c r="B323" s="9">
        <f>'Punto de Medida'!C323</f>
        <v>116347.263672</v>
      </c>
      <c r="C323" s="18">
        <f>'Punto de Medida'!D323</f>
        <v>822.3811379</v>
      </c>
      <c r="D323" s="9">
        <f>IF($J$13="SI",B323,'Energía Transada'!B323*'Energía Transada'!$J$15)</f>
        <v>15474.186068376001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11.9</v>
      </c>
      <c r="G323" s="16">
        <v>11.9</v>
      </c>
    </row>
    <row r="324" spans="1:7" x14ac:dyDescent="0.2">
      <c r="A324" s="8">
        <v>315</v>
      </c>
      <c r="B324" s="9">
        <f>'Punto de Medida'!C324</f>
        <v>114752.515625</v>
      </c>
      <c r="C324" s="18">
        <f>'Punto de Medida'!D324</f>
        <v>1235.6343078</v>
      </c>
      <c r="D324" s="9">
        <f>IF($J$13="SI",B324,'Energía Transada'!B324*'Energía Transada'!$J$15)</f>
        <v>15262.084578125001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11.9</v>
      </c>
      <c r="G324" s="16">
        <v>11.9</v>
      </c>
    </row>
    <row r="325" spans="1:7" x14ac:dyDescent="0.2">
      <c r="A325" s="8">
        <v>316</v>
      </c>
      <c r="B325" s="9">
        <f>'Punto de Medida'!C325</f>
        <v>112028.9023439</v>
      </c>
      <c r="C325" s="18">
        <f>'Punto de Medida'!D325</f>
        <v>602.84935759999996</v>
      </c>
      <c r="D325" s="9">
        <f>IF($J$13="SI",B325,'Energía Transada'!B325*'Energía Transada'!$J$15)</f>
        <v>14899.844011738702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11.9</v>
      </c>
      <c r="G325" s="16">
        <v>11.9</v>
      </c>
    </row>
    <row r="326" spans="1:7" x14ac:dyDescent="0.2">
      <c r="A326" s="8">
        <v>317</v>
      </c>
      <c r="B326" s="9">
        <f>'Punto de Medida'!C326</f>
        <v>110599.3710938</v>
      </c>
      <c r="C326" s="18">
        <f>'Punto de Medida'!D326</f>
        <v>304.69584889999999</v>
      </c>
      <c r="D326" s="9">
        <f>IF($J$13="SI",B326,'Energía Transada'!B326*'Energía Transada'!$J$15)</f>
        <v>14709.716355475401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11.9</v>
      </c>
      <c r="G326" s="16">
        <v>11.9</v>
      </c>
    </row>
    <row r="327" spans="1:7" x14ac:dyDescent="0.2">
      <c r="A327" s="8">
        <v>318</v>
      </c>
      <c r="B327" s="9">
        <f>'Punto de Medida'!C327</f>
        <v>96425.9882813</v>
      </c>
      <c r="C327" s="18">
        <f>'Punto de Medida'!D327</f>
        <v>0</v>
      </c>
      <c r="D327" s="9">
        <f>IF($J$13="SI",B327,'Energía Transada'!B327*'Energía Transada'!$J$15)</f>
        <v>12824.656441412901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11.9</v>
      </c>
      <c r="G327" s="16">
        <v>11.9</v>
      </c>
    </row>
    <row r="328" spans="1:7" x14ac:dyDescent="0.2">
      <c r="A328" s="8">
        <v>319</v>
      </c>
      <c r="B328" s="9">
        <f>'Punto de Medida'!C328</f>
        <v>116344.7128908</v>
      </c>
      <c r="C328" s="18">
        <f>'Punto de Medida'!D328</f>
        <v>0</v>
      </c>
      <c r="D328" s="9">
        <f>IF($J$13="SI",B328,'Energía Transada'!B328*'Energía Transada'!$J$15)</f>
        <v>15473.846814476401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11.9</v>
      </c>
      <c r="G328" s="16">
        <v>11.9</v>
      </c>
    </row>
    <row r="329" spans="1:7" x14ac:dyDescent="0.2">
      <c r="A329" s="8">
        <v>320</v>
      </c>
      <c r="B329" s="9">
        <f>'Punto de Medida'!C329</f>
        <v>121123.5996094</v>
      </c>
      <c r="C329" s="18">
        <f>'Punto de Medida'!D329</f>
        <v>0</v>
      </c>
      <c r="D329" s="9">
        <f>IF($J$13="SI",B329,'Energía Transada'!B329*'Energía Transada'!$J$15)</f>
        <v>16109.438748050201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11.9</v>
      </c>
      <c r="G329" s="16">
        <v>11.9</v>
      </c>
    </row>
    <row r="330" spans="1:7" x14ac:dyDescent="0.2">
      <c r="A330" s="8">
        <v>321</v>
      </c>
      <c r="B330" s="9">
        <f>'Punto de Medida'!C330</f>
        <v>109185.8359375</v>
      </c>
      <c r="C330" s="18">
        <f>'Punto de Medida'!D330</f>
        <v>1.9300000000000001E-3</v>
      </c>
      <c r="D330" s="9">
        <f>IF($J$13="SI",B330,'Energía Transada'!B330*'Energía Transada'!$J$15)</f>
        <v>14521.716179687501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'Punto de Medida'!C331</f>
        <v>108470.0234376</v>
      </c>
      <c r="C331" s="18">
        <f>'Punto de Medida'!D331</f>
        <v>0</v>
      </c>
      <c r="D331" s="9">
        <f>IF($J$13="SI",B331,'Energía Transada'!B331*'Energía Transada'!$J$15)</f>
        <v>14426.5131172008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'Punto de Medida'!C332</f>
        <v>103799.5625</v>
      </c>
      <c r="C332" s="18">
        <f>'Punto de Medida'!D332</f>
        <v>0</v>
      </c>
      <c r="D332" s="9">
        <f>IF($J$13="SI",B332,'Energía Transada'!B332*'Energía Transada'!$J$15)</f>
        <v>13805.341812500001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'Punto de Medida'!C333</f>
        <v>103788.4355469</v>
      </c>
      <c r="C333" s="18">
        <f>'Punto de Medida'!D333</f>
        <v>0</v>
      </c>
      <c r="D333" s="9">
        <f>IF($J$13="SI",B333,'Energía Transada'!B333*'Energía Transada'!$J$15)</f>
        <v>13803.8619277377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'Punto de Medida'!C334</f>
        <v>110944.0097657</v>
      </c>
      <c r="C334" s="18">
        <f>'Punto de Medida'!D334</f>
        <v>0</v>
      </c>
      <c r="D334" s="9">
        <f>IF($J$13="SI",B334,'Energía Transada'!B334*'Energía Transada'!$J$15)</f>
        <v>14755.5532988381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'Punto de Medida'!C335</f>
        <v>105484.5039064</v>
      </c>
      <c r="C335" s="18">
        <f>'Punto de Medida'!D335</f>
        <v>0</v>
      </c>
      <c r="D335" s="9">
        <f>IF($J$13="SI",B335,'Energía Transada'!B335*'Energía Transada'!$J$15)</f>
        <v>14029.439019551201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'Punto de Medida'!C336</f>
        <v>109736.3378908</v>
      </c>
      <c r="C336" s="18">
        <f>'Punto de Medida'!D336</f>
        <v>0.47163840000000001</v>
      </c>
      <c r="D336" s="9">
        <f>IF($J$13="SI",B336,'Energía Transada'!B336*'Energía Transada'!$J$15)</f>
        <v>14594.932939476401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'Punto de Medida'!C337</f>
        <v>99483.7421875</v>
      </c>
      <c r="C337" s="18">
        <f>'Punto de Medida'!D337</f>
        <v>0.1994687</v>
      </c>
      <c r="D337" s="9">
        <f>IF($J$13="SI",B337,'Energía Transada'!B337*'Energía Transada'!$J$15)</f>
        <v>13231.337710937501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'Punto de Medida'!C338</f>
        <v>99731.646484500001</v>
      </c>
      <c r="C338" s="18">
        <f>'Punto de Medida'!D338</f>
        <v>0.4064895</v>
      </c>
      <c r="D338" s="9">
        <f>IF($J$13="SI",B338,'Energía Transada'!B338*'Energía Transada'!$J$15)</f>
        <v>13264.308982438501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'Punto de Medida'!C339</f>
        <v>97793.179687600001</v>
      </c>
      <c r="C339" s="18">
        <f>'Punto de Medida'!D339</f>
        <v>0.1164145</v>
      </c>
      <c r="D339" s="9">
        <f>IF($J$13="SI",B339,'Energía Transada'!B339*'Energía Transada'!$J$15)</f>
        <v>13006.492898450801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'Punto de Medida'!C340</f>
        <v>98773.7519531</v>
      </c>
      <c r="C340" s="18">
        <f>'Punto de Medida'!D340</f>
        <v>27.899854699999999</v>
      </c>
      <c r="D340" s="9">
        <f>IF($J$13="SI",B340,'Energía Transada'!B340*'Energía Transada'!$J$15)</f>
        <v>13136.909009762301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11.9</v>
      </c>
      <c r="G340" s="16">
        <v>11.9</v>
      </c>
    </row>
    <row r="341" spans="1:7" x14ac:dyDescent="0.2">
      <c r="A341" s="8">
        <v>332</v>
      </c>
      <c r="B341" s="9">
        <f>'Punto de Medida'!C341</f>
        <v>99110.1074219</v>
      </c>
      <c r="C341" s="18">
        <f>'Punto de Medida'!D341</f>
        <v>1706.7348557</v>
      </c>
      <c r="D341" s="9">
        <f>IF($J$13="SI",B341,'Energía Transada'!B341*'Energía Transada'!$J$15)</f>
        <v>13181.6442871127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11.9</v>
      </c>
      <c r="G341" s="16">
        <v>11.9</v>
      </c>
    </row>
    <row r="342" spans="1:7" x14ac:dyDescent="0.2">
      <c r="A342" s="8">
        <v>333</v>
      </c>
      <c r="B342" s="9">
        <f>'Punto de Medida'!C342</f>
        <v>93702.736328200001</v>
      </c>
      <c r="C342" s="18">
        <f>'Punto de Medida'!D342</f>
        <v>487.60507439999998</v>
      </c>
      <c r="D342" s="9">
        <f>IF($J$13="SI",B342,'Energía Transada'!B342*'Energía Transada'!$J$15)</f>
        <v>12462.4639316506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11.9</v>
      </c>
      <c r="G342" s="16">
        <v>11.9</v>
      </c>
    </row>
    <row r="343" spans="1:7" x14ac:dyDescent="0.2">
      <c r="A343" s="8">
        <v>334</v>
      </c>
      <c r="B343" s="9">
        <f>'Punto de Medida'!C343</f>
        <v>82621.513671799999</v>
      </c>
      <c r="C343" s="18">
        <f>'Punto de Medida'!D343</f>
        <v>1373.0747681</v>
      </c>
      <c r="D343" s="9">
        <f>IF($J$13="SI",B343,'Energía Transada'!B343*'Energía Transada'!$J$15)</f>
        <v>10988.661318349401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11.9</v>
      </c>
      <c r="G343" s="16">
        <v>11.9</v>
      </c>
    </row>
    <row r="344" spans="1:7" x14ac:dyDescent="0.2">
      <c r="A344" s="8">
        <v>335</v>
      </c>
      <c r="B344" s="9">
        <f>'Punto de Medida'!C344</f>
        <v>83809.064453200001</v>
      </c>
      <c r="C344" s="18">
        <f>'Punto de Medida'!D344</f>
        <v>1277.9288787</v>
      </c>
      <c r="D344" s="9">
        <f>IF($J$13="SI",B344,'Energía Transada'!B344*'Energía Transada'!$J$15)</f>
        <v>11146.605572275601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11.9</v>
      </c>
      <c r="G344" s="16">
        <v>11.9</v>
      </c>
    </row>
    <row r="345" spans="1:7" x14ac:dyDescent="0.2">
      <c r="A345" s="8">
        <v>336</v>
      </c>
      <c r="B345" s="9">
        <f>'Punto de Medida'!C345</f>
        <v>104022.0253906</v>
      </c>
      <c r="C345" s="18">
        <f>'Punto de Medida'!D345</f>
        <v>1549.6351319</v>
      </c>
      <c r="D345" s="9">
        <f>IF($J$13="SI",B345,'Energía Transada'!B345*'Energía Transada'!$J$15)</f>
        <v>13834.9293769498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11.9</v>
      </c>
      <c r="G345" s="16">
        <v>11.9</v>
      </c>
    </row>
    <row r="346" spans="1:7" x14ac:dyDescent="0.2">
      <c r="A346" s="8">
        <v>337</v>
      </c>
      <c r="B346" s="9">
        <f>'Punto de Medida'!C346</f>
        <v>122632.3222656</v>
      </c>
      <c r="C346" s="18">
        <f>'Punto de Medida'!D346</f>
        <v>2568.7719421000002</v>
      </c>
      <c r="D346" s="9">
        <f>IF($J$13="SI",B346,'Energía Transada'!B346*'Energía Transada'!$J$15)</f>
        <v>16310.098861324801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11.9</v>
      </c>
      <c r="G346" s="16">
        <v>11.9</v>
      </c>
    </row>
    <row r="347" spans="1:7" x14ac:dyDescent="0.2">
      <c r="A347" s="8">
        <v>338</v>
      </c>
      <c r="B347" s="9">
        <f>'Punto de Medida'!C347</f>
        <v>121131.5371094</v>
      </c>
      <c r="C347" s="18">
        <f>'Punto de Medida'!D347</f>
        <v>3708.027771</v>
      </c>
      <c r="D347" s="9">
        <f>IF($J$13="SI",B347,'Energía Transada'!B347*'Energía Transada'!$J$15)</f>
        <v>16110.494435550201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11.9</v>
      </c>
      <c r="G347" s="16">
        <v>11.9</v>
      </c>
    </row>
    <row r="348" spans="1:7" x14ac:dyDescent="0.2">
      <c r="A348" s="8">
        <v>339</v>
      </c>
      <c r="B348" s="9">
        <f>'Punto de Medida'!C348</f>
        <v>126364.6249999</v>
      </c>
      <c r="C348" s="18">
        <f>'Punto de Medida'!D348</f>
        <v>1407.9323883</v>
      </c>
      <c r="D348" s="9">
        <f>IF($J$13="SI",B348,'Energía Transada'!B348*'Energía Transada'!$J$15)</f>
        <v>16806.495124986701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11.9</v>
      </c>
      <c r="G348" s="16">
        <v>11.9</v>
      </c>
    </row>
    <row r="349" spans="1:7" x14ac:dyDescent="0.2">
      <c r="A349" s="8">
        <v>340</v>
      </c>
      <c r="B349" s="9">
        <f>'Punto de Medida'!C349</f>
        <v>127176.7910157</v>
      </c>
      <c r="C349" s="18">
        <f>'Punto de Medida'!D349</f>
        <v>1448.6184997999999</v>
      </c>
      <c r="D349" s="9">
        <f>IF($J$13="SI",B349,'Energía Transada'!B349*'Energía Transada'!$J$15)</f>
        <v>16914.5132050881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11.9</v>
      </c>
      <c r="G349" s="16">
        <v>11.9</v>
      </c>
    </row>
    <row r="350" spans="1:7" x14ac:dyDescent="0.2">
      <c r="A350" s="8">
        <v>341</v>
      </c>
      <c r="B350" s="9">
        <f>'Punto de Medida'!C350</f>
        <v>125135.8945312</v>
      </c>
      <c r="C350" s="18">
        <f>'Punto de Medida'!D350</f>
        <v>1574.2570954</v>
      </c>
      <c r="D350" s="9">
        <f>IF($J$13="SI",B350,'Energía Transada'!B350*'Energía Transada'!$J$15)</f>
        <v>16643.073972649599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11.9</v>
      </c>
      <c r="G350" s="16">
        <v>11.9</v>
      </c>
    </row>
    <row r="351" spans="1:7" x14ac:dyDescent="0.2">
      <c r="A351" s="8">
        <v>342</v>
      </c>
      <c r="B351" s="9">
        <f>'Punto de Medida'!C351</f>
        <v>124200.9824219</v>
      </c>
      <c r="C351" s="18">
        <f>'Punto de Medida'!D351</f>
        <v>1502.0974426</v>
      </c>
      <c r="D351" s="9">
        <f>IF($J$13="SI",B351,'Energía Transada'!B351*'Energía Transada'!$J$15)</f>
        <v>16518.730662112703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11.9</v>
      </c>
      <c r="G351" s="16">
        <v>11.9</v>
      </c>
    </row>
    <row r="352" spans="1:7" x14ac:dyDescent="0.2">
      <c r="A352" s="8">
        <v>343</v>
      </c>
      <c r="B352" s="9">
        <f>'Punto de Medida'!C352</f>
        <v>123043.1445314</v>
      </c>
      <c r="C352" s="18">
        <f>'Punto de Medida'!D352</f>
        <v>1318.9499816</v>
      </c>
      <c r="D352" s="9">
        <f>IF($J$13="SI",B352,'Energía Transada'!B352*'Energía Transada'!$J$15)</f>
        <v>16364.7382226762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11.9</v>
      </c>
      <c r="G352" s="16">
        <v>11.9</v>
      </c>
    </row>
    <row r="353" spans="1:7" x14ac:dyDescent="0.2">
      <c r="A353" s="8">
        <v>344</v>
      </c>
      <c r="B353" s="9">
        <f>'Punto de Medida'!C353</f>
        <v>120969.544922</v>
      </c>
      <c r="C353" s="18">
        <f>'Punto de Medida'!D353</f>
        <v>1056.2121124999999</v>
      </c>
      <c r="D353" s="9">
        <f>IF($J$13="SI",B353,'Energía Transada'!B353*'Energía Transada'!$J$15)</f>
        <v>16088.949474626001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11.9</v>
      </c>
      <c r="G353" s="16">
        <v>11.9</v>
      </c>
    </row>
    <row r="354" spans="1:7" x14ac:dyDescent="0.2">
      <c r="A354" s="8">
        <v>345</v>
      </c>
      <c r="B354" s="9">
        <f>'Punto de Medida'!C354</f>
        <v>126498.7636719</v>
      </c>
      <c r="C354" s="18">
        <f>'Punto de Medida'!D354</f>
        <v>1105.6524962999999</v>
      </c>
      <c r="D354" s="9">
        <f>IF($J$13="SI",B354,'Energía Transada'!B354*'Energía Transada'!$J$15)</f>
        <v>16824.335568362701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'Punto de Medida'!C355</f>
        <v>126916.2851562</v>
      </c>
      <c r="C355" s="18">
        <f>'Punto de Medida'!D355</f>
        <v>261.663971</v>
      </c>
      <c r="D355" s="9">
        <f>IF($J$13="SI",B355,'Energía Transada'!B355*'Energía Transada'!$J$15)</f>
        <v>16879.8659257746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'Punto de Medida'!C356</f>
        <v>125818.091797</v>
      </c>
      <c r="C356" s="18">
        <f>'Punto de Medida'!D356</f>
        <v>0</v>
      </c>
      <c r="D356" s="9">
        <f>IF($J$13="SI",B356,'Energía Transada'!B356*'Energía Transada'!$J$15)</f>
        <v>16733.806209001003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'Punto de Medida'!C357</f>
        <v>125571.5156251</v>
      </c>
      <c r="C357" s="18">
        <f>'Punto de Medida'!D357</f>
        <v>0</v>
      </c>
      <c r="D357" s="9">
        <f>IF($J$13="SI",B357,'Energía Transada'!B357*'Energía Transada'!$J$15)</f>
        <v>16701.011578138299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'Punto de Medida'!C358</f>
        <v>124152.5175781</v>
      </c>
      <c r="C358" s="18">
        <f>'Punto de Medida'!D358</f>
        <v>0</v>
      </c>
      <c r="D358" s="9">
        <f>IF($J$13="SI",B358,'Energía Transada'!B358*'Energía Transada'!$J$15)</f>
        <v>16512.284837887302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'Punto de Medida'!C359</f>
        <v>120746.0371094</v>
      </c>
      <c r="C359" s="18">
        <f>'Punto de Medida'!D359</f>
        <v>8.7725305999999996</v>
      </c>
      <c r="D359" s="9">
        <f>IF($J$13="SI",B359,'Energía Transada'!B359*'Energía Transada'!$J$15)</f>
        <v>16059.2229355502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'Punto de Medida'!C360</f>
        <v>98725.3535156</v>
      </c>
      <c r="C360" s="18">
        <f>'Punto de Medida'!D360</f>
        <v>775.50237279999999</v>
      </c>
      <c r="D360" s="9">
        <f>IF($J$13="SI",B360,'Energía Transada'!B360*'Energía Transada'!$J$15)</f>
        <v>13130.472017574801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'Punto de Medida'!C361</f>
        <v>51957.916015700001</v>
      </c>
      <c r="C361" s="18">
        <f>'Punto de Medida'!D361</f>
        <v>2938.2713928000003</v>
      </c>
      <c r="D361" s="9">
        <f>IF($J$13="SI",B361,'Energía Transada'!B361*'Energía Transada'!$J$15)</f>
        <v>6910.4028300881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'Punto de Medida'!C362</f>
        <v>34689.8300781</v>
      </c>
      <c r="C362" s="18">
        <f>'Punto de Medida'!D362</f>
        <v>9501.4764405000005</v>
      </c>
      <c r="D362" s="9">
        <f>IF($J$13="SI",B362,'Energía Transada'!B362*'Energía Transada'!$J$15)</f>
        <v>4613.7474003873003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'Punto de Medida'!C363</f>
        <v>11260.8798828</v>
      </c>
      <c r="C363" s="18">
        <f>'Punto de Medida'!D363</f>
        <v>8906.1423340000001</v>
      </c>
      <c r="D363" s="9">
        <f>IF($J$13="SI",B363,'Energía Transada'!B363*'Energía Transada'!$J$15)</f>
        <v>1497.6970244124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'Punto de Medida'!C364</f>
        <v>2466.0644360000001</v>
      </c>
      <c r="C364" s="18">
        <f>'Punto de Medida'!D364</f>
        <v>11010.077636800001</v>
      </c>
      <c r="D364" s="9">
        <f>IF($J$13="SI",B364,'Energía Transada'!B364*'Energía Transada'!$J$15)</f>
        <v>327.98656998800004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11.9</v>
      </c>
      <c r="G364" s="16">
        <v>11.9</v>
      </c>
    </row>
    <row r="365" spans="1:7" x14ac:dyDescent="0.2">
      <c r="A365" s="8">
        <v>356</v>
      </c>
      <c r="B365" s="9">
        <f>'Punto de Medida'!C365</f>
        <v>36293.142489500002</v>
      </c>
      <c r="C365" s="18">
        <f>'Punto de Medida'!D365</f>
        <v>13725.8928223</v>
      </c>
      <c r="D365" s="9">
        <f>IF($J$13="SI",B365,'Energía Transada'!B365*'Energía Transada'!$J$15)</f>
        <v>4826.9879511035006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11.9</v>
      </c>
      <c r="G365" s="16">
        <v>11.9</v>
      </c>
    </row>
    <row r="366" spans="1:7" x14ac:dyDescent="0.2">
      <c r="A366" s="8">
        <v>357</v>
      </c>
      <c r="B366" s="9">
        <f>'Punto de Medida'!C366</f>
        <v>74020.9101563</v>
      </c>
      <c r="C366" s="18">
        <f>'Punto de Medida'!D366</f>
        <v>7277.6424561000003</v>
      </c>
      <c r="D366" s="9">
        <f>IF($J$13="SI",B366,'Energía Transada'!B366*'Energía Transada'!$J$15)</f>
        <v>9844.7810507879003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11.9</v>
      </c>
      <c r="G366" s="16">
        <v>11.9</v>
      </c>
    </row>
    <row r="367" spans="1:7" x14ac:dyDescent="0.2">
      <c r="A367" s="8">
        <v>358</v>
      </c>
      <c r="B367" s="9">
        <f>'Punto de Medida'!C367</f>
        <v>54623.281250100001</v>
      </c>
      <c r="C367" s="18">
        <f>'Punto de Medida'!D367</f>
        <v>4599.2340087000002</v>
      </c>
      <c r="D367" s="9">
        <f>IF($J$13="SI",B367,'Energía Transada'!B367*'Energía Transada'!$J$15)</f>
        <v>7264.8964062633004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11.9</v>
      </c>
      <c r="G367" s="16">
        <v>11.9</v>
      </c>
    </row>
    <row r="368" spans="1:7" x14ac:dyDescent="0.2">
      <c r="A368" s="8">
        <v>359</v>
      </c>
      <c r="B368" s="9">
        <f>'Punto de Medida'!C368</f>
        <v>34169.784668</v>
      </c>
      <c r="C368" s="18">
        <f>'Punto de Medida'!D368</f>
        <v>5029.0147704999999</v>
      </c>
      <c r="D368" s="9">
        <f>IF($J$13="SI",B368,'Energía Transada'!B368*'Energía Transada'!$J$15)</f>
        <v>4544.5813608440003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11.9</v>
      </c>
      <c r="G368" s="16">
        <v>11.9</v>
      </c>
    </row>
    <row r="369" spans="1:7" x14ac:dyDescent="0.2">
      <c r="A369" s="8">
        <v>360</v>
      </c>
      <c r="B369" s="9">
        <f>'Punto de Medida'!C369</f>
        <v>35050.4560547</v>
      </c>
      <c r="C369" s="18">
        <f>'Punto de Medida'!D369</f>
        <v>6980.9654541</v>
      </c>
      <c r="D369" s="9">
        <f>IF($J$13="SI",B369,'Energía Transada'!B369*'Energía Transada'!$J$15)</f>
        <v>4661.7106552751002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11.9</v>
      </c>
      <c r="G369" s="16">
        <v>11.9</v>
      </c>
    </row>
    <row r="370" spans="1:7" x14ac:dyDescent="0.2">
      <c r="A370" s="8">
        <v>361</v>
      </c>
      <c r="B370" s="9">
        <f>'Punto de Medida'!C370</f>
        <v>22127.754638800001</v>
      </c>
      <c r="C370" s="18">
        <f>'Punto de Medida'!D370</f>
        <v>8542.7279053000002</v>
      </c>
      <c r="D370" s="9">
        <f>IF($J$13="SI",B370,'Energía Transada'!B370*'Energía Transada'!$J$15)</f>
        <v>2942.9913669604002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11.9</v>
      </c>
      <c r="G370" s="16">
        <v>11.9</v>
      </c>
    </row>
    <row r="371" spans="1:7" x14ac:dyDescent="0.2">
      <c r="A371" s="8">
        <v>362</v>
      </c>
      <c r="B371" s="9">
        <f>'Punto de Medida'!C371</f>
        <v>13911.5292969</v>
      </c>
      <c r="C371" s="18">
        <f>'Punto de Medida'!D371</f>
        <v>6866.2834473000003</v>
      </c>
      <c r="D371" s="9">
        <f>IF($J$13="SI",B371,'Energía Transada'!B371*'Energía Transada'!$J$15)</f>
        <v>1850.2333964877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11.9</v>
      </c>
      <c r="G371" s="16">
        <v>11.9</v>
      </c>
    </row>
    <row r="372" spans="1:7" x14ac:dyDescent="0.2">
      <c r="A372" s="8">
        <v>363</v>
      </c>
      <c r="B372" s="9">
        <f>'Punto de Medida'!C372</f>
        <v>6029.5089722000002</v>
      </c>
      <c r="C372" s="18">
        <f>'Punto de Medida'!D372</f>
        <v>5945.5780028999998</v>
      </c>
      <c r="D372" s="9">
        <f>IF($J$13="SI",B372,'Energía Transada'!B372*'Energía Transada'!$J$15)</f>
        <v>801.92469330260008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11.9</v>
      </c>
      <c r="G372" s="16">
        <v>11.9</v>
      </c>
    </row>
    <row r="373" spans="1:7" x14ac:dyDescent="0.2">
      <c r="A373" s="8">
        <v>364</v>
      </c>
      <c r="B373" s="9">
        <f>'Punto de Medida'!C373</f>
        <v>1702.3174743</v>
      </c>
      <c r="C373" s="18">
        <f>'Punto de Medida'!D373</f>
        <v>5358.9633789</v>
      </c>
      <c r="D373" s="9">
        <f>IF($J$13="SI",B373,'Energía Transada'!B373*'Energía Transada'!$J$15)</f>
        <v>226.40822408190002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11.9</v>
      </c>
      <c r="G373" s="16">
        <v>11.9</v>
      </c>
    </row>
    <row r="374" spans="1:7" x14ac:dyDescent="0.2">
      <c r="A374" s="8">
        <v>365</v>
      </c>
      <c r="B374" s="9">
        <f>'Punto de Medida'!C374</f>
        <v>3109.7155762000002</v>
      </c>
      <c r="C374" s="18">
        <f>'Punto de Medida'!D374</f>
        <v>6613.2541504000001</v>
      </c>
      <c r="D374" s="9">
        <f>IF($J$13="SI",B374,'Energía Transada'!B374*'Energía Transada'!$J$15)</f>
        <v>413.59217163460005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11.9</v>
      </c>
      <c r="G374" s="16">
        <v>11.9</v>
      </c>
    </row>
    <row r="375" spans="1:7" x14ac:dyDescent="0.2">
      <c r="A375" s="8">
        <v>366</v>
      </c>
      <c r="B375" s="9">
        <f>'Punto de Medida'!C375</f>
        <v>4588.1320190999995</v>
      </c>
      <c r="C375" s="18">
        <f>'Punto de Medida'!D375</f>
        <v>11779.5212402</v>
      </c>
      <c r="D375" s="9">
        <f>IF($J$13="SI",B375,'Energía Transada'!B375*'Energía Transada'!$J$15)</f>
        <v>610.22155854029995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11.9</v>
      </c>
      <c r="G375" s="16">
        <v>11.9</v>
      </c>
    </row>
    <row r="376" spans="1:7" x14ac:dyDescent="0.2">
      <c r="A376" s="8">
        <v>367</v>
      </c>
      <c r="B376" s="9">
        <f>'Punto de Medida'!C376</f>
        <v>6170.9399415000007</v>
      </c>
      <c r="C376" s="18">
        <f>'Punto de Medida'!D376</f>
        <v>10116.6081543</v>
      </c>
      <c r="D376" s="9">
        <f>IF($J$13="SI",B376,'Energía Transada'!B376*'Energía Transada'!$J$15)</f>
        <v>820.73501221950016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11.9</v>
      </c>
      <c r="G376" s="16">
        <v>11.9</v>
      </c>
    </row>
    <row r="377" spans="1:7" x14ac:dyDescent="0.2">
      <c r="A377" s="8">
        <v>368</v>
      </c>
      <c r="B377" s="9">
        <f>'Punto de Medida'!C377</f>
        <v>10033.579834</v>
      </c>
      <c r="C377" s="18">
        <f>'Punto de Medida'!D377</f>
        <v>12525.3583984</v>
      </c>
      <c r="D377" s="9">
        <f>IF($J$13="SI",B377,'Energía Transada'!B377*'Energía Transada'!$J$15)</f>
        <v>1334.4661179220002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11.9</v>
      </c>
      <c r="G377" s="16">
        <v>11.9</v>
      </c>
    </row>
    <row r="378" spans="1:7" x14ac:dyDescent="0.2">
      <c r="A378" s="8">
        <v>369</v>
      </c>
      <c r="B378" s="9">
        <f>'Punto de Medida'!C378</f>
        <v>14941.537841900001</v>
      </c>
      <c r="C378" s="18">
        <f>'Punto de Medida'!D378</f>
        <v>10658.260498</v>
      </c>
      <c r="D378" s="9">
        <f>IF($J$13="SI",B378,'Energía Transada'!B378*'Energía Transada'!$J$15)</f>
        <v>1987.2245329727002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'Punto de Medida'!C379</f>
        <v>12204.416504000001</v>
      </c>
      <c r="C379" s="18">
        <f>'Punto de Medida'!D379</f>
        <v>9636.9404297000001</v>
      </c>
      <c r="D379" s="9">
        <f>IF($J$13="SI",B379,'Energía Transada'!B379*'Energía Transada'!$J$15)</f>
        <v>1623.1873950320003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'Punto de Medida'!C380</f>
        <v>7843.9527588000001</v>
      </c>
      <c r="C380" s="18">
        <f>'Punto de Medida'!D380</f>
        <v>9337.4453125</v>
      </c>
      <c r="D380" s="9">
        <f>IF($J$13="SI",B380,'Energía Transada'!B380*'Energía Transada'!$J$15)</f>
        <v>1043.2457169204001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'Punto de Medida'!C381</f>
        <v>4760.8920899000004</v>
      </c>
      <c r="C381" s="18">
        <f>'Punto de Medida'!D381</f>
        <v>9250.8355713000001</v>
      </c>
      <c r="D381" s="9">
        <f>IF($J$13="SI",B381,'Energía Transada'!B381*'Energía Transada'!$J$15)</f>
        <v>633.19864795670014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'Punto de Medida'!C382</f>
        <v>25.207643900000001</v>
      </c>
      <c r="C382" s="18">
        <f>'Punto de Medida'!D382</f>
        <v>7371.9030762999992</v>
      </c>
      <c r="D382" s="9">
        <f>IF($J$13="SI",B382,'Energía Transada'!B382*'Energía Transada'!$J$15)</f>
        <v>3.3526166387000003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'Punto de Medida'!C383</f>
        <v>2.6858808999999999</v>
      </c>
      <c r="C383" s="18">
        <f>'Punto de Medida'!D383</f>
        <v>11405.212158100001</v>
      </c>
      <c r="D383" s="9">
        <f>IF($J$13="SI",B383,'Energía Transada'!B383*'Energía Transada'!$J$15)</f>
        <v>0.35722215969999999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'Punto de Medida'!C384</f>
        <v>1656.2872972</v>
      </c>
      <c r="C384" s="18">
        <f>'Punto de Medida'!D384</f>
        <v>15122.7355957</v>
      </c>
      <c r="D384" s="9">
        <f>IF($J$13="SI",B384,'Energía Transada'!B384*'Energía Transada'!$J$15)</f>
        <v>220.28621052760002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'Punto de Medida'!C385</f>
        <v>7268.1188965000001</v>
      </c>
      <c r="C385" s="18">
        <f>'Punto de Medida'!D385</f>
        <v>12628.232421800001</v>
      </c>
      <c r="D385" s="9">
        <f>IF($J$13="SI",B385,'Energía Transada'!B385*'Energía Transada'!$J$15)</f>
        <v>966.65981323450012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'Punto de Medida'!C386</f>
        <v>17416.0400391</v>
      </c>
      <c r="C386" s="18">
        <f>'Punto de Medida'!D386</f>
        <v>10407.7937012</v>
      </c>
      <c r="D386" s="9">
        <f>IF($J$13="SI",B386,'Energía Transada'!B386*'Energía Transada'!$J$15)</f>
        <v>2316.3333252003004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'Punto de Medida'!C387</f>
        <v>19077.143798900001</v>
      </c>
      <c r="C387" s="18">
        <f>'Punto de Medida'!D387</f>
        <v>7471.1557007000001</v>
      </c>
      <c r="D387" s="9">
        <f>IF($J$13="SI",B387,'Energía Transada'!B387*'Energía Transada'!$J$15)</f>
        <v>2537.2601252537002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'Punto de Medida'!C388</f>
        <v>17643.930908099999</v>
      </c>
      <c r="C388" s="18">
        <f>'Punto de Medida'!D388</f>
        <v>3534.8251952999999</v>
      </c>
      <c r="D388" s="9">
        <f>IF($J$13="SI",B388,'Energía Transada'!B388*'Energía Transada'!$J$15)</f>
        <v>2346.6428107772999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11.9</v>
      </c>
      <c r="G388" s="16">
        <v>11.9</v>
      </c>
    </row>
    <row r="389" spans="1:7" x14ac:dyDescent="0.2">
      <c r="A389" s="8">
        <v>380</v>
      </c>
      <c r="B389" s="9">
        <f>'Punto de Medida'!C389</f>
        <v>8867.5686034999999</v>
      </c>
      <c r="C389" s="18">
        <f>'Punto de Medida'!D389</f>
        <v>4594.0081176999993</v>
      </c>
      <c r="D389" s="9">
        <f>IF($J$13="SI",B389,'Energía Transada'!B389*'Energía Transada'!$J$15)</f>
        <v>1179.3866242655001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11.9</v>
      </c>
      <c r="G389" s="16">
        <v>11.9</v>
      </c>
    </row>
    <row r="390" spans="1:7" x14ac:dyDescent="0.2">
      <c r="A390" s="8">
        <v>381</v>
      </c>
      <c r="B390" s="9">
        <f>'Punto de Medida'!C390</f>
        <v>10899.8820801</v>
      </c>
      <c r="C390" s="18">
        <f>'Punto de Medida'!D390</f>
        <v>7171.2965088000001</v>
      </c>
      <c r="D390" s="9">
        <f>IF($J$13="SI",B390,'Energía Transada'!B390*'Energía Transada'!$J$15)</f>
        <v>1449.6843166533001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11.9</v>
      </c>
      <c r="G390" s="16">
        <v>11.9</v>
      </c>
    </row>
    <row r="391" spans="1:7" x14ac:dyDescent="0.2">
      <c r="A391" s="8">
        <v>382</v>
      </c>
      <c r="B391" s="9">
        <f>'Punto de Medida'!C391</f>
        <v>20772.303954999999</v>
      </c>
      <c r="C391" s="18">
        <f>'Punto de Medida'!D391</f>
        <v>10717.5273438</v>
      </c>
      <c r="D391" s="9">
        <f>IF($J$13="SI",B391,'Energía Transada'!B391*'Energía Transada'!$J$15)</f>
        <v>2762.7164260150003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11.9</v>
      </c>
      <c r="G391" s="16">
        <v>11.9</v>
      </c>
    </row>
    <row r="392" spans="1:7" x14ac:dyDescent="0.2">
      <c r="A392" s="8">
        <v>383</v>
      </c>
      <c r="B392" s="9">
        <f>'Punto de Medida'!C392</f>
        <v>44865.0859375</v>
      </c>
      <c r="C392" s="18">
        <f>'Punto de Medida'!D392</f>
        <v>13432.153320199999</v>
      </c>
      <c r="D392" s="9">
        <f>IF($J$13="SI",B392,'Energía Transada'!B392*'Energía Transada'!$J$15)</f>
        <v>5967.0564296875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11.9</v>
      </c>
      <c r="G392" s="16">
        <v>11.9</v>
      </c>
    </row>
    <row r="393" spans="1:7" x14ac:dyDescent="0.2">
      <c r="A393" s="8">
        <v>384</v>
      </c>
      <c r="B393" s="9">
        <f>'Punto de Medida'!C393</f>
        <v>49059.2695312</v>
      </c>
      <c r="C393" s="18">
        <f>'Punto de Medida'!D393</f>
        <v>10477.0393067</v>
      </c>
      <c r="D393" s="9">
        <f>IF($J$13="SI",B393,'Energía Transada'!B393*'Energía Transada'!$J$15)</f>
        <v>6524.8828476496001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11.9</v>
      </c>
      <c r="G393" s="16">
        <v>11.9</v>
      </c>
    </row>
    <row r="394" spans="1:7" x14ac:dyDescent="0.2">
      <c r="A394" s="8">
        <v>385</v>
      </c>
      <c r="B394" s="9">
        <f>'Punto de Medida'!C394</f>
        <v>70991.1572266</v>
      </c>
      <c r="C394" s="18">
        <f>'Punto de Medida'!D394</f>
        <v>9443.6337891000003</v>
      </c>
      <c r="D394" s="9">
        <f>IF($J$13="SI",B394,'Energía Transada'!B394*'Energía Transada'!$J$15)</f>
        <v>9441.8239111378007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11.9</v>
      </c>
      <c r="G394" s="16">
        <v>11.9</v>
      </c>
    </row>
    <row r="395" spans="1:7" x14ac:dyDescent="0.2">
      <c r="A395" s="8">
        <v>386</v>
      </c>
      <c r="B395" s="9">
        <f>'Punto de Medida'!C395</f>
        <v>68019.958984500001</v>
      </c>
      <c r="C395" s="18">
        <f>'Punto de Medida'!D395</f>
        <v>8053.1379395000004</v>
      </c>
      <c r="D395" s="9">
        <f>IF($J$13="SI",B395,'Energía Transada'!B395*'Energía Transada'!$J$15)</f>
        <v>9046.6545449385012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11.9</v>
      </c>
      <c r="G395" s="16">
        <v>11.9</v>
      </c>
    </row>
    <row r="396" spans="1:7" x14ac:dyDescent="0.2">
      <c r="A396" s="8">
        <v>387</v>
      </c>
      <c r="B396" s="9">
        <f>'Punto de Medida'!C396</f>
        <v>75563.6601563</v>
      </c>
      <c r="C396" s="18">
        <f>'Punto de Medida'!D396</f>
        <v>9177.6228028000005</v>
      </c>
      <c r="D396" s="9">
        <f>IF($J$13="SI",B396,'Energía Transada'!B396*'Energía Transada'!$J$15)</f>
        <v>10049.966800787901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11.9</v>
      </c>
      <c r="G396" s="16">
        <v>11.9</v>
      </c>
    </row>
    <row r="397" spans="1:7" x14ac:dyDescent="0.2">
      <c r="A397" s="8">
        <v>388</v>
      </c>
      <c r="B397" s="9">
        <f>'Punto de Medida'!C397</f>
        <v>89624.0644531</v>
      </c>
      <c r="C397" s="18">
        <f>'Punto de Medida'!D397</f>
        <v>13612.2827149</v>
      </c>
      <c r="D397" s="9">
        <f>IF($J$13="SI",B397,'Energía Transada'!B397*'Energía Transada'!$J$15)</f>
        <v>11920.000572262301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11.9</v>
      </c>
      <c r="G397" s="16">
        <v>11.9</v>
      </c>
    </row>
    <row r="398" spans="1:7" x14ac:dyDescent="0.2">
      <c r="A398" s="8">
        <v>389</v>
      </c>
      <c r="B398" s="9">
        <f>'Punto de Medida'!C398</f>
        <v>77472.9707031</v>
      </c>
      <c r="C398" s="18">
        <f>'Punto de Medida'!D398</f>
        <v>13963.854004000001</v>
      </c>
      <c r="D398" s="9">
        <f>IF($J$13="SI",B398,'Energía Transada'!B398*'Energía Transada'!$J$15)</f>
        <v>10303.905103512301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11.9</v>
      </c>
      <c r="G398" s="16">
        <v>11.9</v>
      </c>
    </row>
    <row r="399" spans="1:7" x14ac:dyDescent="0.2">
      <c r="A399" s="8">
        <v>390</v>
      </c>
      <c r="B399" s="9">
        <f>'Punto de Medida'!C399</f>
        <v>75023.634765700001</v>
      </c>
      <c r="C399" s="18">
        <f>'Punto de Medida'!D399</f>
        <v>12848.238281400001</v>
      </c>
      <c r="D399" s="9">
        <f>IF($J$13="SI",B399,'Energía Transada'!B399*'Energía Transada'!$J$15)</f>
        <v>9978.1434238381007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11.9</v>
      </c>
      <c r="G399" s="16">
        <v>11.9</v>
      </c>
    </row>
    <row r="400" spans="1:7" x14ac:dyDescent="0.2">
      <c r="A400" s="8">
        <v>391</v>
      </c>
      <c r="B400" s="9">
        <f>'Punto de Medida'!C400</f>
        <v>77226.693359500001</v>
      </c>
      <c r="C400" s="18">
        <f>'Punto de Medida'!D400</f>
        <v>14988.268066299999</v>
      </c>
      <c r="D400" s="9">
        <f>IF($J$13="SI",B400,'Energía Transada'!B400*'Energía Transada'!$J$15)</f>
        <v>10271.150216813501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11.9</v>
      </c>
      <c r="G400" s="16">
        <v>11.9</v>
      </c>
    </row>
    <row r="401" spans="1:7" x14ac:dyDescent="0.2">
      <c r="A401" s="8">
        <v>392</v>
      </c>
      <c r="B401" s="9">
        <f>'Punto de Medida'!C401</f>
        <v>78637.187500100001</v>
      </c>
      <c r="C401" s="18">
        <f>'Punto de Medida'!D401</f>
        <v>18935.006836</v>
      </c>
      <c r="D401" s="9">
        <f>IF($J$13="SI",B401,'Energía Transada'!B401*'Energía Transada'!$J$15)</f>
        <v>10458.7459375133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11.9</v>
      </c>
      <c r="G401" s="16">
        <v>11.9</v>
      </c>
    </row>
    <row r="402" spans="1:7" x14ac:dyDescent="0.2">
      <c r="A402" s="8">
        <v>393</v>
      </c>
      <c r="B402" s="9">
        <f>'Punto de Medida'!C402</f>
        <v>87397.8222656</v>
      </c>
      <c r="C402" s="18">
        <f>'Punto de Medida'!D402</f>
        <v>18828.210449300001</v>
      </c>
      <c r="D402" s="9">
        <f>IF($J$13="SI",B402,'Energía Transada'!B402*'Energía Transada'!$J$15)</f>
        <v>11623.910361324801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'Punto de Medida'!C403</f>
        <v>78588.078125100001</v>
      </c>
      <c r="C403" s="18">
        <f>'Punto de Medida'!D403</f>
        <v>19344.0444336</v>
      </c>
      <c r="D403" s="9">
        <f>IF($J$13="SI",B403,'Energía Transada'!B403*'Energía Transada'!$J$15)</f>
        <v>10452.214390638301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'Punto de Medida'!C404</f>
        <v>40378.4858398</v>
      </c>
      <c r="C404" s="18">
        <f>'Punto de Medida'!D404</f>
        <v>15418.0170898</v>
      </c>
      <c r="D404" s="9">
        <f>IF($J$13="SI",B404,'Energía Transada'!B404*'Energía Transada'!$J$15)</f>
        <v>5370.3386166934006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'Punto de Medida'!C405</f>
        <v>47677.5302735</v>
      </c>
      <c r="C405" s="18">
        <f>'Punto de Medida'!D405</f>
        <v>11027.3217774</v>
      </c>
      <c r="D405" s="9">
        <f>IF($J$13="SI",B405,'Energía Transada'!B405*'Energía Transada'!$J$15)</f>
        <v>6341.1115263755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'Punto de Medida'!C406</f>
        <v>55868.7011719</v>
      </c>
      <c r="C406" s="18">
        <f>'Punto de Medida'!D406</f>
        <v>7868.4604491999999</v>
      </c>
      <c r="D406" s="9">
        <f>IF($J$13="SI",B406,'Energía Transada'!B406*'Energía Transada'!$J$15)</f>
        <v>7430.5372558627005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'Punto de Medida'!C407</f>
        <v>52096.0556641</v>
      </c>
      <c r="C407" s="18">
        <f>'Punto de Medida'!D407</f>
        <v>4136.6029662999999</v>
      </c>
      <c r="D407" s="9">
        <f>IF($J$13="SI",B407,'Energía Transada'!B407*'Energía Transada'!$J$15)</f>
        <v>6928.7754033253004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'Punto de Medida'!C408</f>
        <v>45042.5673828</v>
      </c>
      <c r="C408" s="18">
        <f>'Punto de Medida'!D408</f>
        <v>3567.0563354000001</v>
      </c>
      <c r="D408" s="9">
        <f>IF($J$13="SI",B408,'Energía Transada'!B408*'Energía Transada'!$J$15)</f>
        <v>5990.6614619124002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'Punto de Medida'!C409</f>
        <v>39394.4951172</v>
      </c>
      <c r="C409" s="18">
        <f>'Punto de Medida'!D409</f>
        <v>3804.7075194999998</v>
      </c>
      <c r="D409" s="9">
        <f>IF($J$13="SI",B409,'Energía Transada'!B409*'Energía Transada'!$J$15)</f>
        <v>5239.4678505876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'Punto de Medida'!C410</f>
        <v>39332.439453200001</v>
      </c>
      <c r="C410" s="18">
        <f>'Punto de Medida'!D410</f>
        <v>2951.4519653000002</v>
      </c>
      <c r="D410" s="9">
        <f>IF($J$13="SI",B410,'Energía Transada'!B410*'Energía Transada'!$J$15)</f>
        <v>5231.2144472755999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'Punto de Medida'!C411</f>
        <v>30714.725586</v>
      </c>
      <c r="C411" s="18">
        <f>'Punto de Medida'!D411</f>
        <v>1943.5461120999998</v>
      </c>
      <c r="D411" s="9">
        <f>IF($J$13="SI",B411,'Energía Transada'!B411*'Energía Transada'!$J$15)</f>
        <v>4085.0585029380004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'Punto de Medida'!C412</f>
        <v>19214.6491699</v>
      </c>
      <c r="C412" s="18">
        <f>'Punto de Medida'!D412</f>
        <v>952.96965030000001</v>
      </c>
      <c r="D412" s="9">
        <f>IF($J$13="SI",B412,'Energía Transada'!B412*'Energía Transada'!$J$15)</f>
        <v>2555.5483395967003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11.9</v>
      </c>
      <c r="G412" s="16">
        <v>11.9</v>
      </c>
    </row>
    <row r="413" spans="1:7" x14ac:dyDescent="0.2">
      <c r="A413" s="8">
        <v>404</v>
      </c>
      <c r="B413" s="9">
        <f>'Punto de Medida'!C413</f>
        <v>12873.669433700001</v>
      </c>
      <c r="C413" s="18">
        <f>'Punto de Medida'!D413</f>
        <v>39.215576400000003</v>
      </c>
      <c r="D413" s="9">
        <f>IF($J$13="SI",B413,'Energía Transada'!B413*'Energía Transada'!$J$15)</f>
        <v>1712.1980346821001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11.9</v>
      </c>
      <c r="G413" s="16">
        <v>11.9</v>
      </c>
    </row>
    <row r="414" spans="1:7" x14ac:dyDescent="0.2">
      <c r="A414" s="8">
        <v>405</v>
      </c>
      <c r="B414" s="9">
        <f>'Punto de Medida'!C414</f>
        <v>12136.1657715</v>
      </c>
      <c r="C414" s="18">
        <f>'Punto de Medida'!D414</f>
        <v>23.242795100000002</v>
      </c>
      <c r="D414" s="9">
        <f>IF($J$13="SI",B414,'Energía Transada'!B414*'Energía Transada'!$J$15)</f>
        <v>1614.1100476095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11.9</v>
      </c>
      <c r="G414" s="16">
        <v>11.9</v>
      </c>
    </row>
    <row r="415" spans="1:7" x14ac:dyDescent="0.2">
      <c r="A415" s="8">
        <v>406</v>
      </c>
      <c r="B415" s="9">
        <f>'Punto de Medida'!C415</f>
        <v>5007.8444213000002</v>
      </c>
      <c r="C415" s="18">
        <f>'Punto de Medida'!D415</f>
        <v>341.95592039999997</v>
      </c>
      <c r="D415" s="9">
        <f>IF($J$13="SI",B415,'Energía Transada'!B415*'Energía Transada'!$J$15)</f>
        <v>666.04330803290009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11.9</v>
      </c>
      <c r="G415" s="16">
        <v>11.9</v>
      </c>
    </row>
    <row r="416" spans="1:7" x14ac:dyDescent="0.2">
      <c r="A416" s="8">
        <v>407</v>
      </c>
      <c r="B416" s="9">
        <f>'Punto de Medida'!C416</f>
        <v>10318.0292969</v>
      </c>
      <c r="C416" s="18">
        <f>'Punto de Medida'!D416</f>
        <v>1397.5780563999999</v>
      </c>
      <c r="D416" s="9">
        <f>IF($J$13="SI",B416,'Energía Transada'!B416*'Energía Transada'!$J$15)</f>
        <v>1372.2978964877002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11.9</v>
      </c>
      <c r="G416" s="16">
        <v>11.9</v>
      </c>
    </row>
    <row r="417" spans="1:7" x14ac:dyDescent="0.2">
      <c r="A417" s="8">
        <v>408</v>
      </c>
      <c r="B417" s="9">
        <f>'Punto de Medida'!C417</f>
        <v>6043.5804442999997</v>
      </c>
      <c r="C417" s="18">
        <f>'Punto de Medida'!D417</f>
        <v>447.12004840000003</v>
      </c>
      <c r="D417" s="9">
        <f>IF($J$13="SI",B417,'Energía Transada'!B417*'Energía Transada'!$J$15)</f>
        <v>803.79619909190001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11.9</v>
      </c>
      <c r="G417" s="16">
        <v>11.9</v>
      </c>
    </row>
    <row r="418" spans="1:7" x14ac:dyDescent="0.2">
      <c r="A418" s="8">
        <v>409</v>
      </c>
      <c r="B418" s="9">
        <f>'Punto de Medida'!C418</f>
        <v>7561.7153319000008</v>
      </c>
      <c r="C418" s="18">
        <f>'Punto de Medida'!D418</f>
        <v>4.3308229000000003</v>
      </c>
      <c r="D418" s="9">
        <f>IF($J$13="SI",B418,'Energía Transada'!B418*'Energía Transada'!$J$15)</f>
        <v>1005.7081391427001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11.9</v>
      </c>
      <c r="G418" s="16">
        <v>11.9</v>
      </c>
    </row>
    <row r="419" spans="1:7" x14ac:dyDescent="0.2">
      <c r="A419" s="8">
        <v>410</v>
      </c>
      <c r="B419" s="9">
        <f>'Punto de Medida'!C419</f>
        <v>686.67193040000006</v>
      </c>
      <c r="C419" s="18">
        <f>'Punto de Medida'!D419</f>
        <v>0</v>
      </c>
      <c r="D419" s="9">
        <f>IF($J$13="SI",B419,'Energía Transada'!B419*'Energía Transada'!$J$15)</f>
        <v>91.327366743200017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11.9</v>
      </c>
      <c r="G419" s="16">
        <v>11.9</v>
      </c>
    </row>
    <row r="420" spans="1:7" x14ac:dyDescent="0.2">
      <c r="A420" s="8">
        <v>411</v>
      </c>
      <c r="B420" s="9">
        <f>'Punto de Medida'!C420</f>
        <v>0</v>
      </c>
      <c r="C420" s="18">
        <f>'Punto de Medida'!D420</f>
        <v>5.5363585999999998</v>
      </c>
      <c r="D420" s="9">
        <f>IF($J$13="SI",B420,'Energía Transada'!B420*'Energía Transada'!$J$15)</f>
        <v>0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11.9</v>
      </c>
      <c r="G420" s="16">
        <v>11.9</v>
      </c>
    </row>
    <row r="421" spans="1:7" x14ac:dyDescent="0.2">
      <c r="A421" s="8">
        <v>412</v>
      </c>
      <c r="B421" s="9">
        <f>'Punto de Medida'!C421</f>
        <v>0</v>
      </c>
      <c r="C421" s="18">
        <f>'Punto de Medida'!D421</f>
        <v>9.7091022000000002</v>
      </c>
      <c r="D421" s="9">
        <f>IF($J$13="SI",B421,'Energía Transada'!B421*'Energía Transada'!$J$15)</f>
        <v>0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11.9</v>
      </c>
      <c r="G421" s="16">
        <v>11.9</v>
      </c>
    </row>
    <row r="422" spans="1:7" x14ac:dyDescent="0.2">
      <c r="A422" s="8">
        <v>413</v>
      </c>
      <c r="B422" s="9">
        <f>'Punto de Medida'!C422</f>
        <v>0</v>
      </c>
      <c r="C422" s="18">
        <f>'Punto de Medida'!D422</f>
        <v>1243.578209</v>
      </c>
      <c r="D422" s="9">
        <f>IF($J$13="SI",B422,'Energía Transada'!B422*'Energía Transada'!$J$15)</f>
        <v>0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11.9</v>
      </c>
      <c r="G422" s="16">
        <v>11.9</v>
      </c>
    </row>
    <row r="423" spans="1:7" x14ac:dyDescent="0.2">
      <c r="A423" s="8">
        <v>414</v>
      </c>
      <c r="B423" s="9">
        <f>'Punto de Medida'!C423</f>
        <v>1484.5803986000001</v>
      </c>
      <c r="C423" s="18">
        <f>'Punto de Medida'!D423</f>
        <v>2526.9153443</v>
      </c>
      <c r="D423" s="9">
        <f>IF($J$13="SI",B423,'Energía Transada'!B423*'Energía Transada'!$J$15)</f>
        <v>197.44919301380003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11.9</v>
      </c>
      <c r="G423" s="16">
        <v>11.9</v>
      </c>
    </row>
    <row r="424" spans="1:7" x14ac:dyDescent="0.2">
      <c r="A424" s="8">
        <v>415</v>
      </c>
      <c r="B424" s="9">
        <f>'Punto de Medida'!C424</f>
        <v>5862.2520141000005</v>
      </c>
      <c r="C424" s="18">
        <f>'Punto de Medida'!D424</f>
        <v>2196.5710297000001</v>
      </c>
      <c r="D424" s="9">
        <f>IF($J$13="SI",B424,'Energía Transada'!B424*'Energía Transada'!$J$15)</f>
        <v>779.67951787530012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11.9</v>
      </c>
      <c r="G424" s="16">
        <v>11.9</v>
      </c>
    </row>
    <row r="425" spans="1:7" x14ac:dyDescent="0.2">
      <c r="A425" s="8">
        <v>416</v>
      </c>
      <c r="B425" s="9">
        <f>'Punto de Medida'!C425</f>
        <v>16958.516845800001</v>
      </c>
      <c r="C425" s="18">
        <f>'Punto de Medida'!D425</f>
        <v>479.34655669999995</v>
      </c>
      <c r="D425" s="9">
        <f>IF($J$13="SI",B425,'Energía Transada'!B425*'Energía Transada'!$J$15)</f>
        <v>2255.4827404914004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11.9</v>
      </c>
      <c r="G425" s="16">
        <v>11.9</v>
      </c>
    </row>
    <row r="426" spans="1:7" x14ac:dyDescent="0.2">
      <c r="A426" s="8">
        <v>417</v>
      </c>
      <c r="B426" s="9">
        <f>'Punto de Medida'!C426</f>
        <v>22491.399658300001</v>
      </c>
      <c r="C426" s="18">
        <f>'Punto de Medida'!D426</f>
        <v>232.29622169999999</v>
      </c>
      <c r="D426" s="9">
        <f>IF($J$13="SI",B426,'Energía Transada'!B426*'Energía Transada'!$J$15)</f>
        <v>2991.3561545539001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'Punto de Medida'!C427</f>
        <v>28684.4267578</v>
      </c>
      <c r="C427" s="18">
        <f>'Punto de Medida'!D427</f>
        <v>24.154378900000001</v>
      </c>
      <c r="D427" s="9">
        <f>IF($J$13="SI",B427,'Energía Transada'!B427*'Energía Transada'!$J$15)</f>
        <v>3815.0287587874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'Punto de Medida'!C428</f>
        <v>22174.790039</v>
      </c>
      <c r="C428" s="18">
        <f>'Punto de Medida'!D428</f>
        <v>52.457194399999999</v>
      </c>
      <c r="D428" s="9">
        <f>IF($J$13="SI",B428,'Energía Transada'!B428*'Energía Transada'!$J$15)</f>
        <v>2949.2470751870001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'Punto de Medida'!C429</f>
        <v>18308.768554800001</v>
      </c>
      <c r="C429" s="18">
        <f>'Punto de Medida'!D429</f>
        <v>990.64047230000006</v>
      </c>
      <c r="D429" s="9">
        <f>IF($J$13="SI",B429,'Energía Transada'!B429*'Energía Transada'!$J$15)</f>
        <v>2435.0662177884001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'Punto de Medida'!C430</f>
        <v>21401.613769600001</v>
      </c>
      <c r="C430" s="18">
        <f>'Punto de Medida'!D430</f>
        <v>478.87375640000005</v>
      </c>
      <c r="D430" s="9">
        <f>IF($J$13="SI",B430,'Energía Transada'!B430*'Energía Transada'!$J$15)</f>
        <v>2846.4146313568003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'Punto de Medida'!C431</f>
        <v>20522.0087891</v>
      </c>
      <c r="C431" s="18">
        <f>'Punto de Medida'!D431</f>
        <v>402.77124019999997</v>
      </c>
      <c r="D431" s="9">
        <f>IF($J$13="SI",B431,'Energía Transada'!B431*'Energía Transada'!$J$15)</f>
        <v>2729.4271689503003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'Punto de Medida'!C432</f>
        <v>23293.2558594</v>
      </c>
      <c r="C432" s="18">
        <f>'Punto de Medida'!D432</f>
        <v>219.16627690000001</v>
      </c>
      <c r="D432" s="9">
        <f>IF($J$13="SI",B432,'Energía Transada'!B432*'Energía Transada'!$J$15)</f>
        <v>3098.0030293002001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'Punto de Medida'!C433</f>
        <v>23309.1948242</v>
      </c>
      <c r="C433" s="18">
        <f>'Punto de Medida'!D433</f>
        <v>198.22183410000002</v>
      </c>
      <c r="D433" s="9">
        <f>IF($J$13="SI",B433,'Energía Transada'!B433*'Energía Transada'!$J$15)</f>
        <v>3100.1229116186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'Punto de Medida'!C434</f>
        <v>23304.758300699999</v>
      </c>
      <c r="C434" s="18">
        <f>'Punto de Medida'!D434</f>
        <v>117.7775268</v>
      </c>
      <c r="D434" s="9">
        <f>IF($J$13="SI",B434,'Energía Transada'!B434*'Energía Transada'!$J$15)</f>
        <v>3099.5328539931002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'Punto de Medida'!C435</f>
        <v>21607.0722656</v>
      </c>
      <c r="C435" s="18">
        <f>'Punto de Medida'!D435</f>
        <v>179.2632433</v>
      </c>
      <c r="D435" s="9">
        <f>IF($J$13="SI",B435,'Energía Transada'!B435*'Energía Transada'!$J$15)</f>
        <v>2873.7406113248003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'Punto de Medida'!C436</f>
        <v>20583.387695400001</v>
      </c>
      <c r="C436" s="18">
        <f>'Punto de Medida'!D436</f>
        <v>111.733605</v>
      </c>
      <c r="D436" s="9">
        <f>IF($J$13="SI",B436,'Energía Transada'!B436*'Energía Transada'!$J$15)</f>
        <v>2737.5905634882001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11.9</v>
      </c>
      <c r="G436" s="16">
        <v>11.9</v>
      </c>
    </row>
    <row r="437" spans="1:7" x14ac:dyDescent="0.2">
      <c r="A437" s="8">
        <v>428</v>
      </c>
      <c r="B437" s="9">
        <f>'Punto de Medida'!C437</f>
        <v>20031.495605399999</v>
      </c>
      <c r="C437" s="18">
        <f>'Punto de Medida'!D437</f>
        <v>360.0571175</v>
      </c>
      <c r="D437" s="9">
        <f>IF($J$13="SI",B437,'Energía Transada'!B437*'Energía Transada'!$J$15)</f>
        <v>2664.1889155182002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11.9</v>
      </c>
      <c r="G437" s="16">
        <v>11.9</v>
      </c>
    </row>
    <row r="438" spans="1:7" x14ac:dyDescent="0.2">
      <c r="A438" s="8">
        <v>429</v>
      </c>
      <c r="B438" s="9">
        <f>'Punto de Medida'!C438</f>
        <v>15241.829834</v>
      </c>
      <c r="C438" s="18">
        <f>'Punto de Medida'!D438</f>
        <v>3201.7962646999999</v>
      </c>
      <c r="D438" s="9">
        <f>IF($J$13="SI",B438,'Energía Transada'!B438*'Energía Transada'!$J$15)</f>
        <v>2027.1633679220001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11.9</v>
      </c>
      <c r="G438" s="16">
        <v>11.9</v>
      </c>
    </row>
    <row r="439" spans="1:7" x14ac:dyDescent="0.2">
      <c r="A439" s="8">
        <v>430</v>
      </c>
      <c r="B439" s="9">
        <f>'Punto de Medida'!C439</f>
        <v>10345.0961914</v>
      </c>
      <c r="C439" s="18">
        <f>'Punto de Medida'!D439</f>
        <v>5703.9576416999998</v>
      </c>
      <c r="D439" s="9">
        <f>IF($J$13="SI",B439,'Energía Transada'!B439*'Energía Transada'!$J$15)</f>
        <v>1375.8977934562001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11.9</v>
      </c>
      <c r="G439" s="16">
        <v>11.9</v>
      </c>
    </row>
    <row r="440" spans="1:7" x14ac:dyDescent="0.2">
      <c r="A440" s="8">
        <v>431</v>
      </c>
      <c r="B440" s="9">
        <f>'Punto de Medida'!C440</f>
        <v>12464.5153809</v>
      </c>
      <c r="C440" s="18">
        <f>'Punto de Medida'!D440</f>
        <v>7110.3562010999995</v>
      </c>
      <c r="D440" s="9">
        <f>IF($J$13="SI",B440,'Energía Transada'!B440*'Energía Transada'!$J$15)</f>
        <v>1657.7805456597002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11.9</v>
      </c>
      <c r="G440" s="16">
        <v>11.9</v>
      </c>
    </row>
    <row r="441" spans="1:7" x14ac:dyDescent="0.2">
      <c r="A441" s="8">
        <v>432</v>
      </c>
      <c r="B441" s="9">
        <f>'Punto de Medida'!C441</f>
        <v>17987.6567383</v>
      </c>
      <c r="C441" s="18">
        <f>'Punto de Medida'!D441</f>
        <v>15102.650146399999</v>
      </c>
      <c r="D441" s="9">
        <f>IF($J$13="SI",B441,'Energía Transada'!B441*'Energía Transada'!$J$15)</f>
        <v>2392.3583461939002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11.9</v>
      </c>
      <c r="G441" s="16">
        <v>11.9</v>
      </c>
    </row>
    <row r="442" spans="1:7" x14ac:dyDescent="0.2">
      <c r="A442" s="8">
        <v>433</v>
      </c>
      <c r="B442" s="9">
        <f>'Punto de Medida'!C442</f>
        <v>30835.819336</v>
      </c>
      <c r="C442" s="18">
        <f>'Punto de Medida'!D442</f>
        <v>11117.289062600001</v>
      </c>
      <c r="D442" s="9">
        <f>IF($J$13="SI",B442,'Energía Transada'!B442*'Energía Transada'!$J$15)</f>
        <v>4101.1639716879999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11.9</v>
      </c>
      <c r="G442" s="16">
        <v>11.9</v>
      </c>
    </row>
    <row r="443" spans="1:7" x14ac:dyDescent="0.2">
      <c r="A443" s="8">
        <v>434</v>
      </c>
      <c r="B443" s="9">
        <f>'Punto de Medida'!C443</f>
        <v>39947.913086</v>
      </c>
      <c r="C443" s="18">
        <f>'Punto de Medida'!D443</f>
        <v>7138.3579101000005</v>
      </c>
      <c r="D443" s="9">
        <f>IF($J$13="SI",B443,'Energía Transada'!B443*'Energía Transada'!$J$15)</f>
        <v>5313.0724404380007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11.9</v>
      </c>
      <c r="G443" s="16">
        <v>11.9</v>
      </c>
    </row>
    <row r="444" spans="1:7" x14ac:dyDescent="0.2">
      <c r="A444" s="8">
        <v>435</v>
      </c>
      <c r="B444" s="9">
        <f>'Punto de Medida'!C444</f>
        <v>51736.109375100001</v>
      </c>
      <c r="C444" s="18">
        <f>'Punto de Medida'!D444</f>
        <v>4052.0946654999998</v>
      </c>
      <c r="D444" s="9">
        <f>IF($J$13="SI",B444,'Energía Transada'!B444*'Energía Transada'!$J$15)</f>
        <v>6880.9025468883001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11.9</v>
      </c>
      <c r="G444" s="16">
        <v>11.9</v>
      </c>
    </row>
    <row r="445" spans="1:7" x14ac:dyDescent="0.2">
      <c r="A445" s="8">
        <v>436</v>
      </c>
      <c r="B445" s="9">
        <f>'Punto de Medida'!C445</f>
        <v>44613.1708984</v>
      </c>
      <c r="C445" s="18">
        <f>'Punto de Medida'!D445</f>
        <v>4275.434021</v>
      </c>
      <c r="D445" s="9">
        <f>IF($J$13="SI",B445,'Energía Transada'!B445*'Energía Transada'!$J$15)</f>
        <v>5933.5517294872006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11.9</v>
      </c>
      <c r="G445" s="16">
        <v>11.9</v>
      </c>
    </row>
    <row r="446" spans="1:7" x14ac:dyDescent="0.2">
      <c r="A446" s="8">
        <v>437</v>
      </c>
      <c r="B446" s="9">
        <f>'Punto de Medida'!C446</f>
        <v>30018.1733398</v>
      </c>
      <c r="C446" s="18">
        <f>'Punto de Medida'!D446</f>
        <v>6089.4278563999997</v>
      </c>
      <c r="D446" s="9">
        <f>IF($J$13="SI",B446,'Energía Transada'!B446*'Energía Transada'!$J$15)</f>
        <v>3992.4170541934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11.9</v>
      </c>
      <c r="G446" s="16">
        <v>11.9</v>
      </c>
    </row>
    <row r="447" spans="1:7" x14ac:dyDescent="0.2">
      <c r="A447" s="8">
        <v>438</v>
      </c>
      <c r="B447" s="9">
        <f>'Punto de Medida'!C447</f>
        <v>25144.476074300001</v>
      </c>
      <c r="C447" s="18">
        <f>'Punto de Medida'!D447</f>
        <v>4472.7408448000006</v>
      </c>
      <c r="D447" s="9">
        <f>IF($J$13="SI",B447,'Energía Transada'!B447*'Energía Transada'!$J$15)</f>
        <v>3344.2153178819003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11.9</v>
      </c>
      <c r="G447" s="16">
        <v>11.9</v>
      </c>
    </row>
    <row r="448" spans="1:7" x14ac:dyDescent="0.2">
      <c r="A448" s="8">
        <v>439</v>
      </c>
      <c r="B448" s="9">
        <f>'Punto de Medida'!C448</f>
        <v>22645.2548828</v>
      </c>
      <c r="C448" s="18">
        <f>'Punto de Medida'!D448</f>
        <v>4406.0013428000002</v>
      </c>
      <c r="D448" s="9">
        <f>IF($J$13="SI",B448,'Energía Transada'!B448*'Energía Transada'!$J$15)</f>
        <v>3011.8188994124002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11.9</v>
      </c>
      <c r="G448" s="16">
        <v>11.9</v>
      </c>
    </row>
    <row r="449" spans="1:7" x14ac:dyDescent="0.2">
      <c r="A449" s="8">
        <v>440</v>
      </c>
      <c r="B449" s="9">
        <f>'Punto de Medida'!C449</f>
        <v>27312.659179800001</v>
      </c>
      <c r="C449" s="18">
        <f>'Punto de Medida'!D449</f>
        <v>5181.7819823999998</v>
      </c>
      <c r="D449" s="9">
        <f>IF($J$13="SI",B449,'Energía Transada'!B449*'Energía Transada'!$J$15)</f>
        <v>3632.5836709134005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11.9</v>
      </c>
      <c r="G449" s="16">
        <v>11.9</v>
      </c>
    </row>
    <row r="450" spans="1:7" x14ac:dyDescent="0.2">
      <c r="A450" s="8">
        <v>441</v>
      </c>
      <c r="B450" s="9">
        <f>'Punto de Medida'!C450</f>
        <v>24713.4082031</v>
      </c>
      <c r="C450" s="18">
        <f>'Punto de Medida'!D450</f>
        <v>4126.0201416</v>
      </c>
      <c r="D450" s="9">
        <f>IF($J$13="SI",B450,'Energía Transada'!B450*'Energía Transada'!$J$15)</f>
        <v>3286.8832910123001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'Punto de Medida'!C451</f>
        <v>9796.4527588000001</v>
      </c>
      <c r="C451" s="18">
        <f>'Punto de Medida'!D451</f>
        <v>3344.2996827000002</v>
      </c>
      <c r="D451" s="9">
        <f>IF($J$13="SI",B451,'Energía Transada'!B451*'Energía Transada'!$J$15)</f>
        <v>1302.9282169204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'Punto de Medida'!C452</f>
        <v>1170.1720505000001</v>
      </c>
      <c r="C452" s="18">
        <f>'Punto de Medida'!D452</f>
        <v>2362.1272583</v>
      </c>
      <c r="D452" s="9">
        <f>IF($J$13="SI",B452,'Energía Transada'!B452*'Energía Transada'!$J$15)</f>
        <v>155.63288271650001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'Punto de Medida'!C453</f>
        <v>1906.6487274999999</v>
      </c>
      <c r="C453" s="18">
        <f>'Punto de Medida'!D453</f>
        <v>2392.6734618999999</v>
      </c>
      <c r="D453" s="9">
        <f>IF($J$13="SI",B453,'Energía Transada'!B453*'Energía Transada'!$J$15)</f>
        <v>253.58428075750001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'Punto de Medida'!C454</f>
        <v>3018.5543213000001</v>
      </c>
      <c r="C454" s="18">
        <f>'Punto de Medida'!D454</f>
        <v>2284.8826902999999</v>
      </c>
      <c r="D454" s="9">
        <f>IF($J$13="SI",B454,'Energía Transada'!B454*'Energía Transada'!$J$15)</f>
        <v>401.46772473290002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'Punto de Medida'!C455</f>
        <v>1997.4316939999999</v>
      </c>
      <c r="C455" s="18">
        <f>'Punto de Medida'!D455</f>
        <v>2250.0980225999997</v>
      </c>
      <c r="D455" s="9">
        <f>IF($J$13="SI",B455,'Energía Transada'!B455*'Energía Transada'!$J$15)</f>
        <v>265.65841530199998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'Punto de Medida'!C456</f>
        <v>4871.2104798</v>
      </c>
      <c r="C456" s="18">
        <f>'Punto de Medida'!D456</f>
        <v>2132.0642089999997</v>
      </c>
      <c r="D456" s="9">
        <f>IF($J$13="SI",B456,'Energía Transada'!B456*'Energía Transada'!$J$15)</f>
        <v>647.87099381339999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'Punto de Medida'!C457</f>
        <v>2305.3004607999997</v>
      </c>
      <c r="C457" s="18">
        <f>'Punto de Medida'!D457</f>
        <v>2259.5019532000001</v>
      </c>
      <c r="D457" s="9">
        <f>IF($J$13="SI",B457,'Energía Transada'!B457*'Energía Transada'!$J$15)</f>
        <v>306.6049612864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'Punto de Medida'!C458</f>
        <v>1481.5273285000001</v>
      </c>
      <c r="C458" s="18">
        <f>'Punto de Medida'!D458</f>
        <v>2477.6268921999999</v>
      </c>
      <c r="D458" s="9">
        <f>IF($J$13="SI",B458,'Energía Transada'!B458*'Energía Transada'!$J$15)</f>
        <v>197.04313469050001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'Punto de Medida'!C459</f>
        <v>1.4270100000000001E-2</v>
      </c>
      <c r="C459" s="18">
        <f>'Punto de Medida'!D459</f>
        <v>2460.0875852999998</v>
      </c>
      <c r="D459" s="9">
        <f>IF($J$13="SI",B459,'Energía Transada'!B459*'Energía Transada'!$J$15)</f>
        <v>1.8979233000000002E-3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'Punto de Medida'!C460</f>
        <v>2.7362007999999998</v>
      </c>
      <c r="C460" s="18">
        <f>'Punto de Medida'!D460</f>
        <v>3735.9512329999998</v>
      </c>
      <c r="D460" s="9">
        <f>IF($J$13="SI",B460,'Energía Transada'!B460*'Energía Transada'!$J$15)</f>
        <v>0.36391470640000001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11.9</v>
      </c>
      <c r="G460" s="16">
        <v>11.9</v>
      </c>
    </row>
    <row r="461" spans="1:7" x14ac:dyDescent="0.2">
      <c r="A461" s="8">
        <v>452</v>
      </c>
      <c r="B461" s="9">
        <f>'Punto de Medida'!C461</f>
        <v>1689.4917249</v>
      </c>
      <c r="C461" s="18">
        <f>'Punto de Medida'!D461</f>
        <v>7166.5895995000001</v>
      </c>
      <c r="D461" s="9">
        <f>IF($J$13="SI",B461,'Energía Transada'!B461*'Energía Transada'!$J$15)</f>
        <v>224.70239941170001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11.9</v>
      </c>
      <c r="G461" s="16">
        <v>11.9</v>
      </c>
    </row>
    <row r="462" spans="1:7" x14ac:dyDescent="0.2">
      <c r="A462" s="8">
        <v>453</v>
      </c>
      <c r="B462" s="9">
        <f>'Punto de Medida'!C462</f>
        <v>5543.9093932999995</v>
      </c>
      <c r="C462" s="18">
        <f>'Punto de Medida'!D462</f>
        <v>8839.1882325000006</v>
      </c>
      <c r="D462" s="9">
        <f>IF($J$13="SI",B462,'Energía Transada'!B462*'Energía Transada'!$J$15)</f>
        <v>737.33994930889992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11.9</v>
      </c>
      <c r="G462" s="16">
        <v>11.9</v>
      </c>
    </row>
    <row r="463" spans="1:7" x14ac:dyDescent="0.2">
      <c r="A463" s="8">
        <v>454</v>
      </c>
      <c r="B463" s="9">
        <f>'Punto de Medida'!C463</f>
        <v>1595.5992431</v>
      </c>
      <c r="C463" s="18">
        <f>'Punto de Medida'!D463</f>
        <v>16330.421875</v>
      </c>
      <c r="D463" s="9">
        <f>IF($J$13="SI",B463,'Energía Transada'!B463*'Energía Transada'!$J$15)</f>
        <v>212.2146993323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11.9</v>
      </c>
      <c r="G463" s="16">
        <v>11.9</v>
      </c>
    </row>
    <row r="464" spans="1:7" x14ac:dyDescent="0.2">
      <c r="A464" s="8">
        <v>455</v>
      </c>
      <c r="B464" s="9">
        <f>'Punto de Medida'!C464</f>
        <v>2060.8601073999998</v>
      </c>
      <c r="C464" s="18">
        <f>'Punto de Medida'!D464</f>
        <v>17786.8027344</v>
      </c>
      <c r="D464" s="9">
        <f>IF($J$13="SI",B464,'Energía Transada'!B464*'Energía Transada'!$J$15)</f>
        <v>274.09439428420001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11.9</v>
      </c>
      <c r="G464" s="16">
        <v>11.9</v>
      </c>
    </row>
    <row r="465" spans="1:7" x14ac:dyDescent="0.2">
      <c r="A465" s="8">
        <v>456</v>
      </c>
      <c r="B465" s="9">
        <f>'Punto de Medida'!C465</f>
        <v>4642.3473509999994</v>
      </c>
      <c r="C465" s="18">
        <f>'Punto de Medida'!D465</f>
        <v>13244.4882812</v>
      </c>
      <c r="D465" s="9">
        <f>IF($J$13="SI",B465,'Energía Transada'!B465*'Energía Transada'!$J$15)</f>
        <v>617.43219768299991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11.9</v>
      </c>
      <c r="G465" s="16">
        <v>11.9</v>
      </c>
    </row>
    <row r="466" spans="1:7" x14ac:dyDescent="0.2">
      <c r="A466" s="8">
        <v>457</v>
      </c>
      <c r="B466" s="9">
        <f>'Punto de Medida'!C466</f>
        <v>1881.6397400000001</v>
      </c>
      <c r="C466" s="18">
        <f>'Punto de Medida'!D466</f>
        <v>10865.6176758</v>
      </c>
      <c r="D466" s="9">
        <f>IF($J$13="SI",B466,'Energía Transada'!B466*'Energía Transada'!$J$15)</f>
        <v>250.25808542000001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11.9</v>
      </c>
      <c r="G466" s="16">
        <v>11.9</v>
      </c>
    </row>
    <row r="467" spans="1:7" x14ac:dyDescent="0.2">
      <c r="A467" s="8">
        <v>458</v>
      </c>
      <c r="B467" s="9">
        <f>'Punto de Medida'!C467</f>
        <v>2966.4084167999999</v>
      </c>
      <c r="C467" s="18">
        <f>'Punto de Medida'!D467</f>
        <v>11323.9113769</v>
      </c>
      <c r="D467" s="9">
        <f>IF($J$13="SI",B467,'Energía Transada'!B467*'Energía Transada'!$J$15)</f>
        <v>394.53231943439999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11.9</v>
      </c>
      <c r="G467" s="16">
        <v>11.9</v>
      </c>
    </row>
    <row r="468" spans="1:7" x14ac:dyDescent="0.2">
      <c r="A468" s="8">
        <v>459</v>
      </c>
      <c r="B468" s="9">
        <f>'Punto de Medida'!C468</f>
        <v>4143.0007325000006</v>
      </c>
      <c r="C468" s="18">
        <f>'Punto de Medida'!D468</f>
        <v>15303.1923828</v>
      </c>
      <c r="D468" s="9">
        <f>IF($J$13="SI",B468,'Energía Transada'!B468*'Energía Transada'!$J$15)</f>
        <v>551.01909742250007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11.9</v>
      </c>
      <c r="G468" s="16">
        <v>11.9</v>
      </c>
    </row>
    <row r="469" spans="1:7" x14ac:dyDescent="0.2">
      <c r="A469" s="8">
        <v>460</v>
      </c>
      <c r="B469" s="9">
        <f>'Punto de Medida'!C469</f>
        <v>6327.7448731000004</v>
      </c>
      <c r="C469" s="18">
        <f>'Punto de Medida'!D469</f>
        <v>13468.0742187</v>
      </c>
      <c r="D469" s="9">
        <f>IF($J$13="SI",B469,'Energía Transada'!B469*'Energía Transada'!$J$15)</f>
        <v>841.59006812230007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11.9</v>
      </c>
      <c r="G469" s="16">
        <v>11.9</v>
      </c>
    </row>
    <row r="470" spans="1:7" x14ac:dyDescent="0.2">
      <c r="A470" s="8">
        <v>461</v>
      </c>
      <c r="B470" s="9">
        <f>'Punto de Medida'!C470</f>
        <v>5652.6061400999997</v>
      </c>
      <c r="C470" s="18">
        <f>'Punto de Medida'!D470</f>
        <v>6891.4914551000002</v>
      </c>
      <c r="D470" s="9">
        <f>IF($J$13="SI",B470,'Energía Transada'!B470*'Energía Transada'!$J$15)</f>
        <v>751.7966166333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11.9</v>
      </c>
      <c r="G470" s="16">
        <v>11.9</v>
      </c>
    </row>
    <row r="471" spans="1:7" x14ac:dyDescent="0.2">
      <c r="A471" s="8">
        <v>462</v>
      </c>
      <c r="B471" s="9">
        <f>'Punto de Medida'!C471</f>
        <v>2501.8081665</v>
      </c>
      <c r="C471" s="18">
        <f>'Punto de Medida'!D471</f>
        <v>1903.5145873999998</v>
      </c>
      <c r="D471" s="9">
        <f>IF($J$13="SI",B471,'Energía Transada'!B471*'Energía Transada'!$J$15)</f>
        <v>332.74048614450004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11.9</v>
      </c>
      <c r="G471" s="16">
        <v>11.9</v>
      </c>
    </row>
    <row r="472" spans="1:7" x14ac:dyDescent="0.2">
      <c r="A472" s="8">
        <v>463</v>
      </c>
      <c r="B472" s="9">
        <f>'Punto de Medida'!C472</f>
        <v>2138.4224853000001</v>
      </c>
      <c r="C472" s="18">
        <f>'Punto de Medida'!D472</f>
        <v>148.64031979999999</v>
      </c>
      <c r="D472" s="9">
        <f>IF($J$13="SI",B472,'Energía Transada'!B472*'Energía Transada'!$J$15)</f>
        <v>284.41019054490005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11.9</v>
      </c>
      <c r="G472" s="16">
        <v>11.9</v>
      </c>
    </row>
    <row r="473" spans="1:7" x14ac:dyDescent="0.2">
      <c r="A473" s="8">
        <v>464</v>
      </c>
      <c r="B473" s="9">
        <f>'Punto de Medida'!C473</f>
        <v>104.02664469999999</v>
      </c>
      <c r="C473" s="18">
        <f>'Punto de Medida'!D473</f>
        <v>0.70767910000000001</v>
      </c>
      <c r="D473" s="9">
        <f>IF($J$13="SI",B473,'Energía Transada'!B473*'Energía Transada'!$J$15)</f>
        <v>13.835543745099999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11.9</v>
      </c>
      <c r="G473" s="16">
        <v>11.9</v>
      </c>
    </row>
    <row r="474" spans="1:7" x14ac:dyDescent="0.2">
      <c r="A474" s="8">
        <v>465</v>
      </c>
      <c r="B474" s="9">
        <f>'Punto de Medida'!C474</f>
        <v>0</v>
      </c>
      <c r="C474" s="18">
        <f>'Punto de Medida'!D474</f>
        <v>0</v>
      </c>
      <c r="D474" s="9">
        <f>IF($J$13="SI",B474,'Energía Transada'!B474*'Energía Transada'!$J$15)</f>
        <v>0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'Punto de Medida'!C475</f>
        <v>0</v>
      </c>
      <c r="C475" s="18">
        <f>'Punto de Medida'!D475</f>
        <v>0</v>
      </c>
      <c r="D475" s="9">
        <f>IF($J$13="SI",B475,'Energía Transada'!B475*'Energía Transada'!$J$15)</f>
        <v>0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'Punto de Medida'!C476</f>
        <v>0</v>
      </c>
      <c r="C476" s="18">
        <f>'Punto de Medida'!D476</f>
        <v>0</v>
      </c>
      <c r="D476" s="9">
        <f>IF($J$13="SI",B476,'Energía Transada'!B476*'Energía Transada'!$J$15)</f>
        <v>0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'Punto de Medida'!C477</f>
        <v>0</v>
      </c>
      <c r="C477" s="18">
        <f>'Punto de Medida'!D477</f>
        <v>0</v>
      </c>
      <c r="D477" s="9">
        <f>IF($J$13="SI",B477,'Energía Transada'!B477*'Energía Transada'!$J$15)</f>
        <v>0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'Punto de Medida'!C478</f>
        <v>0</v>
      </c>
      <c r="C478" s="18">
        <f>'Punto de Medida'!D478</f>
        <v>0</v>
      </c>
      <c r="D478" s="9">
        <f>IF($J$13="SI",B478,'Energía Transada'!B478*'Energía Transada'!$J$15)</f>
        <v>0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'Punto de Medida'!C479</f>
        <v>10764.4879151</v>
      </c>
      <c r="C479" s="18">
        <f>'Punto de Medida'!D479</f>
        <v>238.56328869999999</v>
      </c>
      <c r="D479" s="9">
        <f>IF($J$13="SI",B479,'Energía Transada'!B479*'Energía Transada'!$J$15)</f>
        <v>1431.6768927083001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'Punto de Medida'!C480</f>
        <v>917.07290260000002</v>
      </c>
      <c r="C480" s="18">
        <f>'Punto de Medida'!D480</f>
        <v>7458.3249283000005</v>
      </c>
      <c r="D480" s="9">
        <f>IF($J$13="SI",B480,'Energía Transada'!B480*'Energía Transada'!$J$15)</f>
        <v>121.97069604580001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'Punto de Medida'!C481</f>
        <v>17931.776000999998</v>
      </c>
      <c r="C481" s="18">
        <f>'Punto de Medida'!D481</f>
        <v>5066.4116211</v>
      </c>
      <c r="D481" s="9">
        <f>IF($J$13="SI",B481,'Energía Transada'!B481*'Energía Transada'!$J$15)</f>
        <v>2384.9262081329998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'Punto de Medida'!C482</f>
        <v>7603.8239442000004</v>
      </c>
      <c r="C482" s="18">
        <f>'Punto de Medida'!D482</f>
        <v>1519.1069488999999</v>
      </c>
      <c r="D482" s="9">
        <f>IF($J$13="SI",B482,'Energía Transada'!B482*'Energía Transada'!$J$15)</f>
        <v>1011.3085845786001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'Punto de Medida'!C483</f>
        <v>6795.5596924000001</v>
      </c>
      <c r="C483" s="18">
        <f>'Punto de Medida'!D483</f>
        <v>1757.2996215999999</v>
      </c>
      <c r="D483" s="9">
        <f>IF($J$13="SI",B483,'Energía Transada'!B483*'Energía Transada'!$J$15)</f>
        <v>903.80943908920005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'Punto de Medida'!C484</f>
        <v>18741.1459961</v>
      </c>
      <c r="C484" s="18">
        <f>'Punto de Medida'!D484</f>
        <v>294.7420654</v>
      </c>
      <c r="D484" s="9">
        <f>IF($J$13="SI",B484,'Energía Transada'!B484*'Energía Transada'!$J$15)</f>
        <v>2492.5724174813004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11.9</v>
      </c>
      <c r="G484" s="16">
        <v>11.9</v>
      </c>
    </row>
    <row r="485" spans="1:7" x14ac:dyDescent="0.2">
      <c r="A485" s="8">
        <v>476</v>
      </c>
      <c r="B485" s="9">
        <f>'Punto de Medida'!C485</f>
        <v>2078.8997670000003</v>
      </c>
      <c r="C485" s="18">
        <f>'Punto de Medida'!D485</f>
        <v>5.8898320000000002</v>
      </c>
      <c r="D485" s="9">
        <f>IF($J$13="SI",B485,'Energía Transada'!B485*'Energía Transada'!$J$15)</f>
        <v>276.49366901100007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11.9</v>
      </c>
      <c r="G485" s="16">
        <v>11.9</v>
      </c>
    </row>
    <row r="486" spans="1:7" x14ac:dyDescent="0.2">
      <c r="A486" s="8">
        <v>477</v>
      </c>
      <c r="B486" s="9">
        <f>'Punto de Medida'!C486</f>
        <v>8559.7668761999994</v>
      </c>
      <c r="C486" s="18">
        <f>'Punto de Medida'!D486</f>
        <v>2497.5291594999999</v>
      </c>
      <c r="D486" s="9">
        <f>IF($J$13="SI",B486,'Energía Transada'!B486*'Energía Transada'!$J$15)</f>
        <v>1138.4489945345999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11.9</v>
      </c>
      <c r="G486" s="16">
        <v>11.9</v>
      </c>
    </row>
    <row r="487" spans="1:7" x14ac:dyDescent="0.2">
      <c r="A487" s="8">
        <v>478</v>
      </c>
      <c r="B487" s="9">
        <f>'Punto de Medida'!C487</f>
        <v>13848.7355957</v>
      </c>
      <c r="C487" s="18">
        <f>'Punto de Medida'!D487</f>
        <v>1573.6594238</v>
      </c>
      <c r="D487" s="9">
        <f>IF($J$13="SI",B487,'Energía Transada'!B487*'Energía Transada'!$J$15)</f>
        <v>1841.8818342281002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11.9</v>
      </c>
      <c r="G487" s="16">
        <v>11.9</v>
      </c>
    </row>
    <row r="488" spans="1:7" x14ac:dyDescent="0.2">
      <c r="A488" s="8">
        <v>479</v>
      </c>
      <c r="B488" s="9">
        <f>'Punto de Medida'!C488</f>
        <v>13757.1906738</v>
      </c>
      <c r="C488" s="18">
        <f>'Punto de Medida'!D488</f>
        <v>188.72901440000001</v>
      </c>
      <c r="D488" s="9">
        <f>IF($J$13="SI",B488,'Energía Transada'!B488*'Energía Transada'!$J$15)</f>
        <v>1829.7063596154001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11.9</v>
      </c>
      <c r="G488" s="16">
        <v>11.9</v>
      </c>
    </row>
    <row r="489" spans="1:7" x14ac:dyDescent="0.2">
      <c r="A489" s="8">
        <v>480</v>
      </c>
      <c r="B489" s="9">
        <f>'Punto de Medida'!C489</f>
        <v>19572.4907227</v>
      </c>
      <c r="C489" s="18">
        <f>'Punto de Medida'!D489</f>
        <v>1755.5697326</v>
      </c>
      <c r="D489" s="9">
        <f>IF($J$13="SI",B489,'Energía Transada'!B489*'Energía Transada'!$J$15)</f>
        <v>2603.1412661191002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11.9</v>
      </c>
      <c r="G489" s="16">
        <v>11.9</v>
      </c>
    </row>
    <row r="490" spans="1:7" x14ac:dyDescent="0.2">
      <c r="A490" s="8">
        <v>481</v>
      </c>
      <c r="B490" s="9">
        <f>'Punto de Medida'!C490</f>
        <v>17198.2312012</v>
      </c>
      <c r="C490" s="18">
        <f>'Punto de Medida'!D490</f>
        <v>703.78036679999991</v>
      </c>
      <c r="D490" s="9">
        <f>IF($J$13="SI",B490,'Energía Transada'!B490*'Energía Transada'!$J$15)</f>
        <v>2287.3647497596003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11.9</v>
      </c>
      <c r="G490" s="16">
        <v>11.9</v>
      </c>
    </row>
    <row r="491" spans="1:7" x14ac:dyDescent="0.2">
      <c r="A491" s="8">
        <v>482</v>
      </c>
      <c r="B491" s="9">
        <f>'Punto de Medida'!C491</f>
        <v>10386.352539</v>
      </c>
      <c r="C491" s="18">
        <f>'Punto de Medida'!D491</f>
        <v>56.425743099999998</v>
      </c>
      <c r="D491" s="9">
        <f>IF($J$13="SI",B491,'Energía Transada'!B491*'Energía Transada'!$J$15)</f>
        <v>1381.3848876869999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11.9</v>
      </c>
      <c r="G491" s="16">
        <v>11.9</v>
      </c>
    </row>
    <row r="492" spans="1:7" x14ac:dyDescent="0.2">
      <c r="A492" s="8">
        <v>483</v>
      </c>
      <c r="B492" s="9">
        <f>'Punto de Medida'!C492</f>
        <v>6485.6423340000001</v>
      </c>
      <c r="C492" s="18">
        <f>'Punto de Medida'!D492</f>
        <v>0.64950359999999996</v>
      </c>
      <c r="D492" s="9">
        <f>IF($J$13="SI",B492,'Energía Transada'!B492*'Energía Transada'!$J$15)</f>
        <v>862.59043042200005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11.9</v>
      </c>
      <c r="G492" s="16">
        <v>11.9</v>
      </c>
    </row>
    <row r="493" spans="1:7" x14ac:dyDescent="0.2">
      <c r="A493" s="8">
        <v>484</v>
      </c>
      <c r="B493" s="9">
        <f>'Punto de Medida'!C493</f>
        <v>17426.0119629</v>
      </c>
      <c r="C493" s="18">
        <f>'Punto de Medida'!D493</f>
        <v>0</v>
      </c>
      <c r="D493" s="9">
        <f>IF($J$13="SI",B493,'Energía Transada'!B493*'Energía Transada'!$J$15)</f>
        <v>2317.6595910657002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11.9</v>
      </c>
      <c r="G493" s="16">
        <v>11.9</v>
      </c>
    </row>
    <row r="494" spans="1:7" x14ac:dyDescent="0.2">
      <c r="A494" s="8">
        <v>485</v>
      </c>
      <c r="B494" s="9">
        <f>'Punto de Medida'!C494</f>
        <v>11738.2917481</v>
      </c>
      <c r="C494" s="18">
        <f>'Punto de Medida'!D494</f>
        <v>0</v>
      </c>
      <c r="D494" s="9">
        <f>IF($J$13="SI",B494,'Energía Transada'!B494*'Energía Transada'!$J$15)</f>
        <v>1561.1928024973001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11.9</v>
      </c>
      <c r="G494" s="16">
        <v>11.9</v>
      </c>
    </row>
    <row r="495" spans="1:7" x14ac:dyDescent="0.2">
      <c r="A495" s="8">
        <v>486</v>
      </c>
      <c r="B495" s="9">
        <f>'Punto de Medida'!C495</f>
        <v>7063.5164795000001</v>
      </c>
      <c r="C495" s="18">
        <f>'Punto de Medida'!D495</f>
        <v>0</v>
      </c>
      <c r="D495" s="9">
        <f>IF($J$13="SI",B495,'Energía Transada'!B495*'Energía Transada'!$J$15)</f>
        <v>939.44769177350008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11.9</v>
      </c>
      <c r="G495" s="16">
        <v>11.9</v>
      </c>
    </row>
    <row r="496" spans="1:7" x14ac:dyDescent="0.2">
      <c r="A496" s="8">
        <v>487</v>
      </c>
      <c r="B496" s="9">
        <f>'Punto de Medida'!C496</f>
        <v>3652.8048706</v>
      </c>
      <c r="C496" s="18">
        <f>'Punto de Medida'!D496</f>
        <v>0</v>
      </c>
      <c r="D496" s="9">
        <f>IF($J$13="SI",B496,'Energía Transada'!B496*'Energía Transada'!$J$15)</f>
        <v>485.8230477898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11.9</v>
      </c>
      <c r="G496" s="16">
        <v>11.9</v>
      </c>
    </row>
    <row r="497" spans="1:7" x14ac:dyDescent="0.2">
      <c r="A497" s="8">
        <v>488</v>
      </c>
      <c r="B497" s="9">
        <f>'Punto de Medida'!C497</f>
        <v>2660.3180542</v>
      </c>
      <c r="C497" s="18">
        <f>'Punto de Medida'!D497</f>
        <v>0</v>
      </c>
      <c r="D497" s="9">
        <f>IF($J$13="SI",B497,'Energía Transada'!B497*'Energía Transada'!$J$15)</f>
        <v>353.82230120860004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11.9</v>
      </c>
      <c r="G497" s="16">
        <v>11.9</v>
      </c>
    </row>
    <row r="498" spans="1:7" x14ac:dyDescent="0.2">
      <c r="A498" s="8">
        <v>489</v>
      </c>
      <c r="B498" s="9">
        <f>'Punto de Medida'!C498</f>
        <v>804.50063899999998</v>
      </c>
      <c r="C498" s="18">
        <f>'Punto de Medida'!D498</f>
        <v>0</v>
      </c>
      <c r="D498" s="9">
        <f>IF($J$13="SI",B498,'Energía Transada'!B498*'Energía Transada'!$J$15)</f>
        <v>106.998584987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'Punto de Medida'!C499</f>
        <v>2682.7973022000001</v>
      </c>
      <c r="C499" s="18">
        <f>'Punto de Medida'!D499</f>
        <v>0</v>
      </c>
      <c r="D499" s="9">
        <f>IF($J$13="SI",B499,'Energía Transada'!B499*'Energía Transada'!$J$15)</f>
        <v>356.81204119260002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'Punto de Medida'!C500</f>
        <v>3055.4476318000006</v>
      </c>
      <c r="C500" s="18">
        <f>'Punto de Medida'!D500</f>
        <v>0</v>
      </c>
      <c r="D500" s="9">
        <f>IF($J$13="SI",B500,'Energía Transada'!B500*'Energía Transada'!$J$15)</f>
        <v>406.37453502940008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'Punto de Medida'!C501</f>
        <v>1302.2091217</v>
      </c>
      <c r="C501" s="18">
        <f>'Punto de Medida'!D501</f>
        <v>0</v>
      </c>
      <c r="D501" s="9">
        <f>IF($J$13="SI",B501,'Energía Transada'!B501*'Energía Transada'!$J$15)</f>
        <v>173.19381318610002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'Punto de Medida'!C502</f>
        <v>4758.3104553000003</v>
      </c>
      <c r="C502" s="18">
        <f>'Punto de Medida'!D502</f>
        <v>2.9302000000000002E-2</v>
      </c>
      <c r="D502" s="9">
        <f>IF($J$13="SI",B502,'Energía Transada'!B502*'Energía Transada'!$J$15)</f>
        <v>632.85529055490008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'Punto de Medida'!C503</f>
        <v>10260.7963867</v>
      </c>
      <c r="C503" s="18">
        <f>'Punto de Medida'!D503</f>
        <v>238.30162730000001</v>
      </c>
      <c r="D503" s="9">
        <f>IF($J$13="SI",B503,'Energía Transada'!B503*'Energía Transada'!$J$15)</f>
        <v>1364.6859194311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'Punto de Medida'!C504</f>
        <v>6908.9570311000007</v>
      </c>
      <c r="C504" s="18">
        <f>'Punto de Medida'!D504</f>
        <v>386.27758029999995</v>
      </c>
      <c r="D504" s="9">
        <f>IF($J$13="SI",B504,'Energía Transada'!B504*'Energía Transada'!$J$15)</f>
        <v>918.8912851363001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'Punto de Medida'!C505</f>
        <v>4459.4810180000004</v>
      </c>
      <c r="C505" s="18">
        <f>'Punto de Medida'!D505</f>
        <v>62.020556299999996</v>
      </c>
      <c r="D505" s="9">
        <f>IF($J$13="SI",B505,'Energía Transada'!B505*'Energía Transada'!$J$15)</f>
        <v>593.11097539400009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'Punto de Medida'!C506</f>
        <v>11199.620605399999</v>
      </c>
      <c r="C506" s="18">
        <f>'Punto de Medida'!D506</f>
        <v>707.7558841</v>
      </c>
      <c r="D506" s="9">
        <f>IF($J$13="SI",B506,'Energía Transada'!B506*'Energía Transada'!$J$15)</f>
        <v>1489.5495405182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'Punto de Medida'!C507</f>
        <v>18431.3830566</v>
      </c>
      <c r="C507" s="18">
        <f>'Punto de Medida'!D507</f>
        <v>1966.6878968000001</v>
      </c>
      <c r="D507" s="9">
        <f>IF($J$13="SI",B507,'Energía Transada'!B507*'Energía Transada'!$J$15)</f>
        <v>2451.3739465277999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'Punto de Medida'!C508</f>
        <v>37450.8544922</v>
      </c>
      <c r="C508" s="18">
        <f>'Punto de Medida'!D508</f>
        <v>2667.5200805999998</v>
      </c>
      <c r="D508" s="9">
        <f>IF($J$13="SI",B508,'Energía Transada'!B508*'Energía Transada'!$J$15)</f>
        <v>4980.9636474626004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11.9</v>
      </c>
      <c r="G508" s="16">
        <v>11.9</v>
      </c>
    </row>
    <row r="509" spans="1:7" x14ac:dyDescent="0.2">
      <c r="A509" s="8">
        <v>500</v>
      </c>
      <c r="B509" s="9">
        <f>'Punto de Medida'!C509</f>
        <v>48688.8808594</v>
      </c>
      <c r="C509" s="18">
        <f>'Punto de Medida'!D509</f>
        <v>2194.3850401999998</v>
      </c>
      <c r="D509" s="9">
        <f>IF($J$13="SI",B509,'Energía Transada'!B509*'Energía Transada'!$J$15)</f>
        <v>6475.6211543002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11.9</v>
      </c>
      <c r="G509" s="16">
        <v>11.9</v>
      </c>
    </row>
    <row r="510" spans="1:7" x14ac:dyDescent="0.2">
      <c r="A510" s="8">
        <v>501</v>
      </c>
      <c r="B510" s="9">
        <f>'Punto de Medida'!C510</f>
        <v>46735.8134766</v>
      </c>
      <c r="C510" s="18">
        <f>'Punto de Medida'!D510</f>
        <v>2491.8607177999997</v>
      </c>
      <c r="D510" s="9">
        <f>IF($J$13="SI",B510,'Energía Transada'!B510*'Energía Transada'!$J$15)</f>
        <v>6215.8631923878002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11.9</v>
      </c>
      <c r="G510" s="16">
        <v>11.9</v>
      </c>
    </row>
    <row r="511" spans="1:7" x14ac:dyDescent="0.2">
      <c r="A511" s="8">
        <v>502</v>
      </c>
      <c r="B511" s="9">
        <f>'Punto de Medida'!C511</f>
        <v>72741.533203200001</v>
      </c>
      <c r="C511" s="18">
        <f>'Punto de Medida'!D511</f>
        <v>1844.8881836</v>
      </c>
      <c r="D511" s="9">
        <f>IF($J$13="SI",B511,'Energía Transada'!B511*'Energía Transada'!$J$15)</f>
        <v>9674.6239160256009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11.9</v>
      </c>
      <c r="G511" s="16">
        <v>11.9</v>
      </c>
    </row>
    <row r="512" spans="1:7" x14ac:dyDescent="0.2">
      <c r="A512" s="8">
        <v>503</v>
      </c>
      <c r="B512" s="9">
        <f>'Punto de Medida'!C512</f>
        <v>96754.5332031</v>
      </c>
      <c r="C512" s="18">
        <f>'Punto de Medida'!D512</f>
        <v>1511.7182464000002</v>
      </c>
      <c r="D512" s="9">
        <f>IF($J$13="SI",B512,'Energía Transada'!B512*'Energía Transada'!$J$15)</f>
        <v>12868.3529160123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11.9</v>
      </c>
      <c r="G512" s="16">
        <v>11.9</v>
      </c>
    </row>
    <row r="513" spans="1:7" x14ac:dyDescent="0.2">
      <c r="A513" s="8">
        <v>504</v>
      </c>
      <c r="B513" s="9">
        <f>'Punto de Medida'!C513</f>
        <v>110461.8437501</v>
      </c>
      <c r="C513" s="18">
        <f>'Punto de Medida'!D513</f>
        <v>131.55669019999999</v>
      </c>
      <c r="D513" s="9">
        <f>IF($J$13="SI",B513,'Energía Transada'!B513*'Energía Transada'!$J$15)</f>
        <v>14691.425218763301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11.9</v>
      </c>
      <c r="G513" s="16">
        <v>11.9</v>
      </c>
    </row>
    <row r="514" spans="1:7" x14ac:dyDescent="0.2">
      <c r="A514" s="8">
        <v>505</v>
      </c>
      <c r="B514" s="9">
        <f>'Punto de Medida'!C514</f>
        <v>117071.390625</v>
      </c>
      <c r="C514" s="18">
        <f>'Punto de Medida'!D514</f>
        <v>102.63419519999999</v>
      </c>
      <c r="D514" s="9">
        <f>IF($J$13="SI",B514,'Energía Transada'!B514*'Energía Transada'!$J$15)</f>
        <v>15570.494953125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11.9</v>
      </c>
      <c r="G514" s="16">
        <v>11.9</v>
      </c>
    </row>
    <row r="515" spans="1:7" x14ac:dyDescent="0.2">
      <c r="A515" s="8">
        <v>506</v>
      </c>
      <c r="B515" s="9">
        <f>'Punto de Medida'!C515</f>
        <v>121858.3671875</v>
      </c>
      <c r="C515" s="18">
        <f>'Punto de Medida'!D515</f>
        <v>1110.6749190999999</v>
      </c>
      <c r="D515" s="9">
        <f>IF($J$13="SI",B515,'Energía Transada'!B515*'Energía Transada'!$J$15)</f>
        <v>16207.162835937501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11.9</v>
      </c>
      <c r="G515" s="16">
        <v>11.9</v>
      </c>
    </row>
    <row r="516" spans="1:7" x14ac:dyDescent="0.2">
      <c r="A516" s="8">
        <v>507</v>
      </c>
      <c r="B516" s="9">
        <f>'Punto de Medida'!C516</f>
        <v>120559.0410157</v>
      </c>
      <c r="C516" s="18">
        <f>'Punto de Medida'!D516</f>
        <v>1577.3045195</v>
      </c>
      <c r="D516" s="9">
        <f>IF($J$13="SI",B516,'Energía Transada'!B516*'Energía Transada'!$J$15)</f>
        <v>16034.352455088101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11.9</v>
      </c>
      <c r="G516" s="16">
        <v>11.9</v>
      </c>
    </row>
    <row r="517" spans="1:7" x14ac:dyDescent="0.2">
      <c r="A517" s="8">
        <v>508</v>
      </c>
      <c r="B517" s="9">
        <f>'Punto de Medida'!C517</f>
        <v>117348.0839845</v>
      </c>
      <c r="C517" s="18">
        <f>'Punto de Medida'!D517</f>
        <v>2369.7929382000002</v>
      </c>
      <c r="D517" s="9">
        <f>IF($J$13="SI",B517,'Energía Transada'!B517*'Energía Transada'!$J$15)</f>
        <v>15607.295169938501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11.9</v>
      </c>
      <c r="G517" s="16">
        <v>11.9</v>
      </c>
    </row>
    <row r="518" spans="1:7" x14ac:dyDescent="0.2">
      <c r="A518" s="8">
        <v>509</v>
      </c>
      <c r="B518" s="9">
        <f>'Punto de Medida'!C518</f>
        <v>121463.9804688</v>
      </c>
      <c r="C518" s="18">
        <f>'Punto de Medida'!D518</f>
        <v>536.29260260000001</v>
      </c>
      <c r="D518" s="9">
        <f>IF($J$13="SI",B518,'Energía Transada'!B518*'Energía Transada'!$J$15)</f>
        <v>16154.709402350401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11.9</v>
      </c>
      <c r="G518" s="16">
        <v>11.9</v>
      </c>
    </row>
    <row r="519" spans="1:7" x14ac:dyDescent="0.2">
      <c r="A519" s="8">
        <v>510</v>
      </c>
      <c r="B519" s="9">
        <f>'Punto de Medida'!C519</f>
        <v>112592.8789064</v>
      </c>
      <c r="C519" s="18">
        <f>'Punto de Medida'!D519</f>
        <v>22.087836899999999</v>
      </c>
      <c r="D519" s="9">
        <f>IF($J$13="SI",B519,'Energía Transada'!B519*'Energía Transada'!$J$15)</f>
        <v>14974.852894551201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11.9</v>
      </c>
      <c r="G519" s="16">
        <v>11.9</v>
      </c>
    </row>
    <row r="520" spans="1:7" x14ac:dyDescent="0.2">
      <c r="A520" s="8">
        <v>511</v>
      </c>
      <c r="B520" s="9">
        <f>'Punto de Medida'!C520</f>
        <v>107483.4003907</v>
      </c>
      <c r="C520" s="18">
        <f>'Punto de Medida'!D520</f>
        <v>0</v>
      </c>
      <c r="D520" s="9">
        <f>IF($J$13="SI",B520,'Energía Transada'!B520*'Energía Transada'!$J$15)</f>
        <v>14295.292251963101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11.9</v>
      </c>
      <c r="G520" s="16">
        <v>11.9</v>
      </c>
    </row>
    <row r="521" spans="1:7" x14ac:dyDescent="0.2">
      <c r="A521" s="8">
        <v>512</v>
      </c>
      <c r="B521" s="9">
        <f>'Punto de Medida'!C521</f>
        <v>94256.9570312</v>
      </c>
      <c r="C521" s="18">
        <f>'Punto de Medida'!D521</f>
        <v>0</v>
      </c>
      <c r="D521" s="9">
        <f>IF($J$13="SI",B521,'Energía Transada'!B521*'Energía Transada'!$J$15)</f>
        <v>12536.1752851496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11.9</v>
      </c>
      <c r="G521" s="16">
        <v>11.9</v>
      </c>
    </row>
    <row r="522" spans="1:7" x14ac:dyDescent="0.2">
      <c r="A522" s="8">
        <v>513</v>
      </c>
      <c r="B522" s="9">
        <f>'Punto de Medida'!C522</f>
        <v>82603.054687600001</v>
      </c>
      <c r="C522" s="18">
        <f>'Punto de Medida'!D522</f>
        <v>0</v>
      </c>
      <c r="D522" s="9">
        <f>IF($J$13="SI",B522,'Energía Transada'!B522*'Energía Transada'!$J$15)</f>
        <v>10986.2062734508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'Punto de Medida'!C523</f>
        <v>69503.2802735</v>
      </c>
      <c r="C523" s="18">
        <f>'Punto de Medida'!D523</f>
        <v>0</v>
      </c>
      <c r="D523" s="9">
        <f>IF($J$13="SI",B523,'Energía Transada'!B523*'Energía Transada'!$J$15)</f>
        <v>9243.9362763754998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'Punto de Medida'!C524</f>
        <v>67958.0488281</v>
      </c>
      <c r="C524" s="18">
        <f>'Punto de Medida'!D524</f>
        <v>0</v>
      </c>
      <c r="D524" s="9">
        <f>IF($J$13="SI",B524,'Energía Transada'!B524*'Energía Transada'!$J$15)</f>
        <v>9038.4204941373009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'Punto de Medida'!C525</f>
        <v>63631.703125</v>
      </c>
      <c r="C525" s="18">
        <f>'Punto de Medida'!D525</f>
        <v>0</v>
      </c>
      <c r="D525" s="9">
        <f>IF($J$13="SI",B525,'Energía Transada'!B525*'Energía Transada'!$J$15)</f>
        <v>8463.0165156250005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'Punto de Medida'!C526</f>
        <v>42861.3847656</v>
      </c>
      <c r="C526" s="18">
        <f>'Punto de Medida'!D526</f>
        <v>0</v>
      </c>
      <c r="D526" s="9">
        <f>IF($J$13="SI",B526,'Energía Transada'!B526*'Energía Transada'!$J$15)</f>
        <v>5700.5641738248005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'Punto de Medida'!C527</f>
        <v>27682.5605469</v>
      </c>
      <c r="C527" s="18">
        <f>'Punto de Medida'!D527</f>
        <v>8.1166560000000008</v>
      </c>
      <c r="D527" s="9">
        <f>IF($J$13="SI",B527,'Energía Transada'!B527*'Energía Transada'!$J$15)</f>
        <v>3681.7805527377004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'Punto de Medida'!C528</f>
        <v>27141.9897461</v>
      </c>
      <c r="C528" s="18">
        <f>'Punto de Medida'!D528</f>
        <v>0</v>
      </c>
      <c r="D528" s="9">
        <f>IF($J$13="SI",B528,'Energía Transada'!B528*'Energía Transada'!$J$15)</f>
        <v>3609.8846362313002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'Punto de Medida'!C529</f>
        <v>31048.6083984</v>
      </c>
      <c r="C529" s="18">
        <f>'Punto de Medida'!D529</f>
        <v>0</v>
      </c>
      <c r="D529" s="9">
        <f>IF($J$13="SI",B529,'Energía Transada'!B529*'Energía Transada'!$J$15)</f>
        <v>4129.4649169872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'Punto de Medida'!C530</f>
        <v>30764.09375</v>
      </c>
      <c r="C530" s="18">
        <f>'Punto de Medida'!D530</f>
        <v>0</v>
      </c>
      <c r="D530" s="9">
        <f>IF($J$13="SI",B530,'Energía Transada'!B530*'Energía Transada'!$J$15)</f>
        <v>4091.6244687500002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'Punto de Medida'!C531</f>
        <v>28431.080078200001</v>
      </c>
      <c r="C531" s="18">
        <f>'Punto de Medida'!D531</f>
        <v>189.5645279</v>
      </c>
      <c r="D531" s="9">
        <f>IF($J$13="SI",B531,'Energía Transada'!B531*'Energía Transada'!$J$15)</f>
        <v>3781.3336504006002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'Punto de Medida'!C532</f>
        <v>32881.932617300001</v>
      </c>
      <c r="C532" s="18">
        <f>'Punto de Medida'!D532</f>
        <v>231.87497570000002</v>
      </c>
      <c r="D532" s="9">
        <f>IF($J$13="SI",B532,'Energía Transada'!B532*'Energía Transada'!$J$15)</f>
        <v>4373.2970381009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11.9</v>
      </c>
      <c r="G532" s="16">
        <v>11.9</v>
      </c>
    </row>
    <row r="533" spans="1:7" x14ac:dyDescent="0.2">
      <c r="A533" s="8">
        <v>524</v>
      </c>
      <c r="B533" s="9">
        <f>'Punto de Medida'!C533</f>
        <v>52804.5205078</v>
      </c>
      <c r="C533" s="18">
        <f>'Punto de Medida'!D533</f>
        <v>197.20403930000001</v>
      </c>
      <c r="D533" s="9">
        <f>IF($J$13="SI",B533,'Energía Transada'!B533*'Energía Transada'!$J$15)</f>
        <v>7023.0012275374002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11.9</v>
      </c>
      <c r="G533" s="16">
        <v>11.9</v>
      </c>
    </row>
    <row r="534" spans="1:7" x14ac:dyDescent="0.2">
      <c r="A534" s="8">
        <v>525</v>
      </c>
      <c r="B534" s="9">
        <f>'Punto de Medida'!C534</f>
        <v>55034.569336</v>
      </c>
      <c r="C534" s="18">
        <f>'Punto de Medida'!D534</f>
        <v>2596.2238159999997</v>
      </c>
      <c r="D534" s="9">
        <f>IF($J$13="SI",B534,'Energía Transada'!B534*'Energía Transada'!$J$15)</f>
        <v>7319.5977216880001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11.9</v>
      </c>
      <c r="G534" s="16">
        <v>11.9</v>
      </c>
    </row>
    <row r="535" spans="1:7" x14ac:dyDescent="0.2">
      <c r="A535" s="8">
        <v>526</v>
      </c>
      <c r="B535" s="9">
        <f>'Punto de Medida'!C535</f>
        <v>42821.6445313</v>
      </c>
      <c r="C535" s="18">
        <f>'Punto de Medida'!D535</f>
        <v>5565.2911376999991</v>
      </c>
      <c r="D535" s="9">
        <f>IF($J$13="SI",B535,'Energía Transada'!B535*'Energía Transada'!$J$15)</f>
        <v>5695.2787226629007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11.9</v>
      </c>
      <c r="G535" s="16">
        <v>11.9</v>
      </c>
    </row>
    <row r="536" spans="1:7" x14ac:dyDescent="0.2">
      <c r="A536" s="8">
        <v>527</v>
      </c>
      <c r="B536" s="9">
        <f>'Punto de Medida'!C536</f>
        <v>40531.6083985</v>
      </c>
      <c r="C536" s="18">
        <f>'Punto de Medida'!D536</f>
        <v>6099.7618407999998</v>
      </c>
      <c r="D536" s="9">
        <f>IF($J$13="SI",B536,'Energía Transada'!B536*'Energía Transada'!$J$15)</f>
        <v>5390.7039170005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11.9</v>
      </c>
      <c r="G536" s="16">
        <v>11.9</v>
      </c>
    </row>
    <row r="537" spans="1:7" x14ac:dyDescent="0.2">
      <c r="A537" s="8">
        <v>528</v>
      </c>
      <c r="B537" s="9">
        <f>'Punto de Medida'!C537</f>
        <v>17080.426162699998</v>
      </c>
      <c r="C537" s="18">
        <f>'Punto de Medida'!D537</f>
        <v>6690.3474120000001</v>
      </c>
      <c r="D537" s="9">
        <f>IF($J$13="SI",B537,'Energía Transada'!B537*'Energía Transada'!$J$15)</f>
        <v>2271.6966796390998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11.9</v>
      </c>
      <c r="G537" s="16">
        <v>11.9</v>
      </c>
    </row>
    <row r="538" spans="1:7" x14ac:dyDescent="0.2">
      <c r="A538" s="8">
        <v>529</v>
      </c>
      <c r="B538" s="9">
        <f>'Punto de Medida'!C538</f>
        <v>2197.7987373999999</v>
      </c>
      <c r="C538" s="18">
        <f>'Punto de Medida'!D538</f>
        <v>5680.4769286999999</v>
      </c>
      <c r="D538" s="9">
        <f>IF($J$13="SI",B538,'Energía Transada'!B538*'Energía Transada'!$J$15)</f>
        <v>292.30723207419999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11.9</v>
      </c>
      <c r="G538" s="16">
        <v>11.9</v>
      </c>
    </row>
    <row r="539" spans="1:7" x14ac:dyDescent="0.2">
      <c r="A539" s="8">
        <v>530</v>
      </c>
      <c r="B539" s="9">
        <f>'Punto de Medida'!C539</f>
        <v>10602.1429444</v>
      </c>
      <c r="C539" s="18">
        <f>'Punto de Medida'!D539</f>
        <v>4613.4055176000002</v>
      </c>
      <c r="D539" s="9">
        <f>IF($J$13="SI",B539,'Energía Transada'!B539*'Energía Transada'!$J$15)</f>
        <v>1410.0850116052002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11.9</v>
      </c>
      <c r="G539" s="16">
        <v>11.9</v>
      </c>
    </row>
    <row r="540" spans="1:7" x14ac:dyDescent="0.2">
      <c r="A540" s="8">
        <v>531</v>
      </c>
      <c r="B540" s="9">
        <f>'Punto de Medida'!C540</f>
        <v>29539.9223633</v>
      </c>
      <c r="C540" s="18">
        <f>'Punto de Medida'!D540</f>
        <v>2947.8132323999998</v>
      </c>
      <c r="D540" s="9">
        <f>IF($J$13="SI",B540,'Energía Transada'!B540*'Energía Transada'!$J$15)</f>
        <v>3928.8096743189003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11.9</v>
      </c>
      <c r="G540" s="16">
        <v>11.9</v>
      </c>
    </row>
    <row r="541" spans="1:7" x14ac:dyDescent="0.2">
      <c r="A541" s="8">
        <v>532</v>
      </c>
      <c r="B541" s="9">
        <f>'Punto de Medida'!C541</f>
        <v>32800.3422852</v>
      </c>
      <c r="C541" s="18">
        <f>'Punto de Medida'!D541</f>
        <v>3850.3388061999999</v>
      </c>
      <c r="D541" s="9">
        <f>IF($J$13="SI",B541,'Energía Transada'!B541*'Energía Transada'!$J$15)</f>
        <v>4362.4455239316003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11.9</v>
      </c>
      <c r="G541" s="16">
        <v>11.9</v>
      </c>
    </row>
    <row r="542" spans="1:7" x14ac:dyDescent="0.2">
      <c r="A542" s="8">
        <v>533</v>
      </c>
      <c r="B542" s="9">
        <f>'Punto de Medida'!C542</f>
        <v>25083.6977539</v>
      </c>
      <c r="C542" s="18">
        <f>'Punto de Medida'!D542</f>
        <v>2735.9420777</v>
      </c>
      <c r="D542" s="9">
        <f>IF($J$13="SI",B542,'Energía Transada'!B542*'Energía Transada'!$J$15)</f>
        <v>3336.1318012687002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11.9</v>
      </c>
      <c r="G542" s="16">
        <v>11.9</v>
      </c>
    </row>
    <row r="543" spans="1:7" x14ac:dyDescent="0.2">
      <c r="A543" s="8">
        <v>534</v>
      </c>
      <c r="B543" s="9">
        <f>'Punto de Medida'!C543</f>
        <v>27038.0371094</v>
      </c>
      <c r="C543" s="18">
        <f>'Punto de Medida'!D543</f>
        <v>1090.8110655999999</v>
      </c>
      <c r="D543" s="9">
        <f>IF($J$13="SI",B543,'Energía Transada'!B543*'Energía Transada'!$J$15)</f>
        <v>3596.0589355502002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11.9</v>
      </c>
      <c r="G543" s="16">
        <v>11.9</v>
      </c>
    </row>
    <row r="544" spans="1:7" x14ac:dyDescent="0.2">
      <c r="A544" s="8">
        <v>535</v>
      </c>
      <c r="B544" s="9">
        <f>'Punto de Medida'!C544</f>
        <v>29600.4038086</v>
      </c>
      <c r="C544" s="18">
        <f>'Punto de Medida'!D544</f>
        <v>74.183788399999997</v>
      </c>
      <c r="D544" s="9">
        <f>IF($J$13="SI",B544,'Energía Transada'!B544*'Energía Transada'!$J$15)</f>
        <v>3936.8537065438004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11.9</v>
      </c>
      <c r="G544" s="16">
        <v>11.9</v>
      </c>
    </row>
    <row r="545" spans="1:7" x14ac:dyDescent="0.2">
      <c r="A545" s="8">
        <v>536</v>
      </c>
      <c r="B545" s="9">
        <f>'Punto de Medida'!C545</f>
        <v>33846.4985352</v>
      </c>
      <c r="C545" s="18">
        <f>'Punto de Medida'!D545</f>
        <v>225.58825340000001</v>
      </c>
      <c r="D545" s="9">
        <f>IF($J$13="SI",B545,'Energía Transada'!B545*'Energía Transada'!$J$15)</f>
        <v>4501.5843051816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11.9</v>
      </c>
      <c r="G545" s="16">
        <v>11.9</v>
      </c>
    </row>
    <row r="546" spans="1:7" x14ac:dyDescent="0.2">
      <c r="A546" s="8">
        <v>537</v>
      </c>
      <c r="B546" s="9">
        <f>'Punto de Medida'!C546</f>
        <v>33592.744140700001</v>
      </c>
      <c r="C546" s="18">
        <f>'Punto de Medida'!D546</f>
        <v>0</v>
      </c>
      <c r="D546" s="9">
        <f>IF($J$13="SI",B546,'Energía Transada'!B546*'Energía Transada'!$J$15)</f>
        <v>4467.8349707131001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'Punto de Medida'!C547</f>
        <v>21296.9702148</v>
      </c>
      <c r="C547" s="18">
        <f>'Punto de Medida'!D547</f>
        <v>0</v>
      </c>
      <c r="D547" s="9">
        <f>IF($J$13="SI",B547,'Energía Transada'!B547*'Energía Transada'!$J$15)</f>
        <v>2832.4970385684001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'Punto de Medida'!C548</f>
        <v>16173.5712891</v>
      </c>
      <c r="C548" s="18">
        <f>'Punto de Medida'!D548</f>
        <v>0</v>
      </c>
      <c r="D548" s="9">
        <f>IF($J$13="SI",B548,'Energía Transada'!B548*'Energía Transada'!$J$15)</f>
        <v>2151.0849814503003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'Punto de Medida'!C549</f>
        <v>15169.619140700001</v>
      </c>
      <c r="C549" s="18">
        <f>'Punto de Medida'!D549</f>
        <v>2.2542914999999999</v>
      </c>
      <c r="D549" s="9">
        <f>IF($J$13="SI",B549,'Energía Transada'!B549*'Energía Transada'!$J$15)</f>
        <v>2017.5593457131001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'Punto de Medida'!C550</f>
        <v>9962.4174803999995</v>
      </c>
      <c r="C550" s="18">
        <f>'Punto de Medida'!D550</f>
        <v>263.94201090000001</v>
      </c>
      <c r="D550" s="9">
        <f>IF($J$13="SI",B550,'Energía Transada'!B550*'Energía Transada'!$J$15)</f>
        <v>1325.0015248932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'Punto de Medida'!C551</f>
        <v>6002.3737793</v>
      </c>
      <c r="C551" s="18">
        <f>'Punto de Medida'!D551</f>
        <v>374.9096222</v>
      </c>
      <c r="D551" s="9">
        <f>IF($J$13="SI",B551,'Energía Transada'!B551*'Energía Transada'!$J$15)</f>
        <v>798.31571264690001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'Punto de Medida'!C552</f>
        <v>1450.81781</v>
      </c>
      <c r="C552" s="18">
        <f>'Punto de Medida'!D552</f>
        <v>376.56116859999997</v>
      </c>
      <c r="D552" s="9">
        <f>IF($J$13="SI",B552,'Energía Transada'!B552*'Energía Transada'!$J$15)</f>
        <v>192.95876873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'Punto de Medida'!C553</f>
        <v>2354.9989624999998</v>
      </c>
      <c r="C553" s="18">
        <f>'Punto de Medida'!D553</f>
        <v>528.48424539999996</v>
      </c>
      <c r="D553" s="9">
        <f>IF($J$13="SI",B553,'Energía Transada'!B553*'Energía Transada'!$J$15)</f>
        <v>313.21486201250002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'Punto de Medida'!C554</f>
        <v>2978.1491394</v>
      </c>
      <c r="C554" s="18">
        <f>'Punto de Medida'!D554</f>
        <v>545.26033030000008</v>
      </c>
      <c r="D554" s="9">
        <f>IF($J$13="SI",B554,'Energía Transada'!B554*'Energía Transada'!$J$15)</f>
        <v>396.09383554020002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'Punto de Medida'!C555</f>
        <v>4655.0041504000001</v>
      </c>
      <c r="C555" s="18">
        <f>'Punto de Medida'!D555</f>
        <v>2322.5190734999996</v>
      </c>
      <c r="D555" s="9">
        <f>IF($J$13="SI",B555,'Energía Transada'!B555*'Energía Transada'!$J$15)</f>
        <v>619.11555200320004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'Punto de Medida'!C556</f>
        <v>5682.7728272000004</v>
      </c>
      <c r="C556" s="18">
        <f>'Punto de Medida'!D556</f>
        <v>6053.0618897000004</v>
      </c>
      <c r="D556" s="9">
        <f>IF($J$13="SI",B556,'Energía Transada'!B556*'Energía Transada'!$J$15)</f>
        <v>755.80878601760014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11.9</v>
      </c>
      <c r="G556" s="16">
        <v>11.9</v>
      </c>
    </row>
    <row r="557" spans="1:7" x14ac:dyDescent="0.2">
      <c r="A557" s="8">
        <v>548</v>
      </c>
      <c r="B557" s="9">
        <f>'Punto de Medida'!C557</f>
        <v>6401.2260743000006</v>
      </c>
      <c r="C557" s="18">
        <f>'Punto de Medida'!D557</f>
        <v>9546.8708495999999</v>
      </c>
      <c r="D557" s="9">
        <f>IF($J$13="SI",B557,'Energía Transada'!B557*'Energía Transada'!$J$15)</f>
        <v>851.36306788190018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11.9</v>
      </c>
      <c r="G557" s="16">
        <v>11.9</v>
      </c>
    </row>
    <row r="558" spans="1:7" x14ac:dyDescent="0.2">
      <c r="A558" s="8">
        <v>549</v>
      </c>
      <c r="B558" s="9">
        <f>'Punto de Medida'!C558</f>
        <v>14124.0162354</v>
      </c>
      <c r="C558" s="18">
        <f>'Punto de Medida'!D558</f>
        <v>10748.957275299999</v>
      </c>
      <c r="D558" s="9">
        <f>IF($J$13="SI",B558,'Energía Transada'!B558*'Energía Transada'!$J$15)</f>
        <v>1878.4941593082001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11.9</v>
      </c>
      <c r="G558" s="16">
        <v>11.9</v>
      </c>
    </row>
    <row r="559" spans="1:7" x14ac:dyDescent="0.2">
      <c r="A559" s="8">
        <v>550</v>
      </c>
      <c r="B559" s="9">
        <f>'Punto de Medida'!C559</f>
        <v>15485.9697266</v>
      </c>
      <c r="C559" s="18">
        <f>'Punto de Medida'!D559</f>
        <v>20144.2080078</v>
      </c>
      <c r="D559" s="9">
        <f>IF($J$13="SI",B559,'Energía Transada'!B559*'Energía Transada'!$J$15)</f>
        <v>2059.6339736378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11.9</v>
      </c>
      <c r="G559" s="16">
        <v>11.9</v>
      </c>
    </row>
    <row r="560" spans="1:7" x14ac:dyDescent="0.2">
      <c r="A560" s="8">
        <v>551</v>
      </c>
      <c r="B560" s="9">
        <f>'Punto de Medida'!C560</f>
        <v>12349.618652199999</v>
      </c>
      <c r="C560" s="18">
        <f>'Punto de Medida'!D560</f>
        <v>22798.4863281</v>
      </c>
      <c r="D560" s="9">
        <f>IF($J$13="SI",B560,'Energía Transada'!B560*'Energía Transada'!$J$15)</f>
        <v>1642.4992807425999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11.9</v>
      </c>
      <c r="G560" s="16">
        <v>11.9</v>
      </c>
    </row>
    <row r="561" spans="1:7" x14ac:dyDescent="0.2">
      <c r="A561" s="8">
        <v>552</v>
      </c>
      <c r="B561" s="9">
        <f>'Punto de Medida'!C561</f>
        <v>14618.120117099999</v>
      </c>
      <c r="C561" s="18">
        <f>'Punto de Medida'!D561</f>
        <v>21573.6289062</v>
      </c>
      <c r="D561" s="9">
        <f>IF($J$13="SI",B561,'Energía Transada'!B561*'Energía Transada'!$J$15)</f>
        <v>1944.2099755743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11.9</v>
      </c>
      <c r="G561" s="16">
        <v>11.9</v>
      </c>
    </row>
    <row r="562" spans="1:7" x14ac:dyDescent="0.2">
      <c r="A562" s="8">
        <v>553</v>
      </c>
      <c r="B562" s="9">
        <f>'Punto de Medida'!C562</f>
        <v>19167.891845599999</v>
      </c>
      <c r="C562" s="18">
        <f>'Punto de Medida'!D562</f>
        <v>23922.3852539</v>
      </c>
      <c r="D562" s="9">
        <f>IF($J$13="SI",B562,'Energía Transada'!B562*'Energía Transada'!$J$15)</f>
        <v>2549.3296154648001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11.9</v>
      </c>
      <c r="G562" s="16">
        <v>11.9</v>
      </c>
    </row>
    <row r="563" spans="1:7" x14ac:dyDescent="0.2">
      <c r="A563" s="8">
        <v>554</v>
      </c>
      <c r="B563" s="9">
        <f>'Punto de Medida'!C563</f>
        <v>21926.4379883</v>
      </c>
      <c r="C563" s="18">
        <f>'Punto de Medida'!D563</f>
        <v>23517.5141602</v>
      </c>
      <c r="D563" s="9">
        <f>IF($J$13="SI",B563,'Energía Transada'!B563*'Energía Transada'!$J$15)</f>
        <v>2916.2162524439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11.9</v>
      </c>
      <c r="G563" s="16">
        <v>11.9</v>
      </c>
    </row>
    <row r="564" spans="1:7" x14ac:dyDescent="0.2">
      <c r="A564" s="8">
        <v>555</v>
      </c>
      <c r="B564" s="9">
        <f>'Punto de Medida'!C564</f>
        <v>18793.3537597</v>
      </c>
      <c r="C564" s="18">
        <f>'Punto de Medida'!D564</f>
        <v>22317.661620999999</v>
      </c>
      <c r="D564" s="9">
        <f>IF($J$13="SI",B564,'Energía Transada'!B564*'Energía Transada'!$J$15)</f>
        <v>2499.5160500401003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11.9</v>
      </c>
      <c r="G564" s="16">
        <v>11.9</v>
      </c>
    </row>
    <row r="565" spans="1:7" x14ac:dyDescent="0.2">
      <c r="A565" s="8">
        <v>556</v>
      </c>
      <c r="B565" s="9">
        <f>'Punto de Medida'!C565</f>
        <v>7627.2143553999995</v>
      </c>
      <c r="C565" s="18">
        <f>'Punto de Medida'!D565</f>
        <v>22108.2597656</v>
      </c>
      <c r="D565" s="9">
        <f>IF($J$13="SI",B565,'Energía Transada'!B565*'Energía Transada'!$J$15)</f>
        <v>1014.4195092681999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11.9</v>
      </c>
      <c r="G565" s="16">
        <v>11.9</v>
      </c>
    </row>
    <row r="566" spans="1:7" x14ac:dyDescent="0.2">
      <c r="A566" s="8">
        <v>557</v>
      </c>
      <c r="B566" s="9">
        <f>'Punto de Medida'!C566</f>
        <v>5387.8797608000004</v>
      </c>
      <c r="C566" s="18">
        <f>'Punto de Medida'!D566</f>
        <v>22870.3857422</v>
      </c>
      <c r="D566" s="9">
        <f>IF($J$13="SI",B566,'Energía Transada'!B566*'Energía Transada'!$J$15)</f>
        <v>716.58800818640009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11.9</v>
      </c>
      <c r="G566" s="16">
        <v>11.9</v>
      </c>
    </row>
    <row r="567" spans="1:7" x14ac:dyDescent="0.2">
      <c r="A567" s="8">
        <v>558</v>
      </c>
      <c r="B567" s="9">
        <f>'Punto de Medida'!C567</f>
        <v>3259.6871947999998</v>
      </c>
      <c r="C567" s="18">
        <f>'Punto de Medida'!D567</f>
        <v>25885.2602539</v>
      </c>
      <c r="D567" s="9">
        <f>IF($J$13="SI",B567,'Energía Transada'!B567*'Energía Transada'!$J$15)</f>
        <v>433.53839690839999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11.9</v>
      </c>
      <c r="G567" s="16">
        <v>11.9</v>
      </c>
    </row>
    <row r="568" spans="1:7" x14ac:dyDescent="0.2">
      <c r="A568" s="8">
        <v>559</v>
      </c>
      <c r="B568" s="9">
        <f>'Punto de Medida'!C568</f>
        <v>1115.6628227000001</v>
      </c>
      <c r="C568" s="18">
        <f>'Punto de Medida'!D568</f>
        <v>20200.179687399999</v>
      </c>
      <c r="D568" s="9">
        <f>IF($J$13="SI",B568,'Energía Transada'!B568*'Energía Transada'!$J$15)</f>
        <v>148.38315541910004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11.9</v>
      </c>
      <c r="G568" s="16">
        <v>11.9</v>
      </c>
    </row>
    <row r="569" spans="1:7" x14ac:dyDescent="0.2">
      <c r="A569" s="8">
        <v>560</v>
      </c>
      <c r="B569" s="9">
        <f>'Punto de Medida'!C569</f>
        <v>0</v>
      </c>
      <c r="C569" s="18">
        <f>'Punto de Medida'!D569</f>
        <v>20465.9638672</v>
      </c>
      <c r="D569" s="9">
        <f>IF($J$13="SI",B569,'Energía Transada'!B569*'Energía Transada'!$J$15)</f>
        <v>0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11.9</v>
      </c>
      <c r="G569" s="16">
        <v>11.9</v>
      </c>
    </row>
    <row r="570" spans="1:7" x14ac:dyDescent="0.2">
      <c r="A570" s="8">
        <v>561</v>
      </c>
      <c r="B570" s="9">
        <f>'Punto de Medida'!C570</f>
        <v>1.0177004000000001</v>
      </c>
      <c r="C570" s="18">
        <f>'Punto de Medida'!D570</f>
        <v>16385.0952148</v>
      </c>
      <c r="D570" s="9">
        <f>IF($J$13="SI",B570,'Energía Transada'!B570*'Energía Transada'!$J$15)</f>
        <v>0.13535415320000002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'Punto de Medida'!C571</f>
        <v>0</v>
      </c>
      <c r="C571" s="18">
        <f>'Punto de Medida'!D571</f>
        <v>17167.9208985</v>
      </c>
      <c r="D571" s="9">
        <f>IF($J$13="SI",B571,'Energía Transada'!B571*'Energía Transada'!$J$15)</f>
        <v>0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'Punto de Medida'!C572</f>
        <v>0</v>
      </c>
      <c r="C572" s="18">
        <f>'Punto de Medida'!D572</f>
        <v>13258.833252</v>
      </c>
      <c r="D572" s="9">
        <f>IF($J$13="SI",B572,'Energía Transada'!B572*'Energía Transada'!$J$15)</f>
        <v>0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'Punto de Medida'!C573</f>
        <v>0.59298980000000001</v>
      </c>
      <c r="C573" s="18">
        <f>'Punto de Medida'!D573</f>
        <v>10425.1665039</v>
      </c>
      <c r="D573" s="9">
        <f>IF($J$13="SI",B573,'Energía Transada'!B573*'Energía Transada'!$J$15)</f>
        <v>7.8867643400000007E-2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'Punto de Medida'!C574</f>
        <v>0.17441099999999998</v>
      </c>
      <c r="C574" s="18">
        <f>'Punto de Medida'!D574</f>
        <v>12080.520019600001</v>
      </c>
      <c r="D574" s="9">
        <f>IF($J$13="SI",B574,'Energía Transada'!B574*'Energía Transada'!$J$15)</f>
        <v>2.3196662999999999E-2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'Punto de Medida'!C575</f>
        <v>4.7902345999999998</v>
      </c>
      <c r="C575" s="18">
        <f>'Punto de Medida'!D575</f>
        <v>6889.390502799999</v>
      </c>
      <c r="D575" s="9">
        <f>IF($J$13="SI",B575,'Energía Transada'!B575*'Energía Transada'!$J$15)</f>
        <v>0.63710120179999996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'Punto de Medida'!C576</f>
        <v>4511.4712464999993</v>
      </c>
      <c r="C576" s="18">
        <f>'Punto de Medida'!D576</f>
        <v>4507.4106445999996</v>
      </c>
      <c r="D576" s="9">
        <f>IF($J$13="SI",B576,'Energía Transada'!B576*'Energía Transada'!$J$15)</f>
        <v>600.02567578449998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'Punto de Medida'!C577</f>
        <v>6416.3857422000001</v>
      </c>
      <c r="C577" s="18">
        <f>'Punto de Medida'!D577</f>
        <v>2914.4271239999998</v>
      </c>
      <c r="D577" s="9">
        <f>IF($J$13="SI",B577,'Energía Transada'!B577*'Energía Transada'!$J$15)</f>
        <v>853.37930371260006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'Punto de Medida'!C578</f>
        <v>4140.8216553000002</v>
      </c>
      <c r="C578" s="18">
        <f>'Punto de Medida'!D578</f>
        <v>1003.7226639</v>
      </c>
      <c r="D578" s="9">
        <f>IF($J$13="SI",B578,'Energía Transada'!B578*'Energía Transada'!$J$15)</f>
        <v>550.72928015490004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'Punto de Medida'!C579</f>
        <v>6641.6199950999999</v>
      </c>
      <c r="C579" s="18">
        <f>'Punto de Medida'!D579</f>
        <v>35.830793700000001</v>
      </c>
      <c r="D579" s="9">
        <f>IF($J$13="SI",B579,'Energía Transada'!B579*'Energía Transada'!$J$15)</f>
        <v>883.33545934829999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'Punto de Medida'!C580</f>
        <v>4186.1959838000002</v>
      </c>
      <c r="C580" s="18">
        <f>'Punto de Medida'!D580</f>
        <v>24.836218600000002</v>
      </c>
      <c r="D580" s="9">
        <f>IF($J$13="SI",B580,'Energía Transada'!B580*'Energía Transada'!$J$15)</f>
        <v>556.76406584540007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11.9</v>
      </c>
      <c r="G580" s="16">
        <v>11.9</v>
      </c>
    </row>
    <row r="581" spans="1:7" x14ac:dyDescent="0.2">
      <c r="A581" s="8">
        <v>572</v>
      </c>
      <c r="B581" s="9">
        <f>'Punto de Medida'!C581</f>
        <v>23184.3569336</v>
      </c>
      <c r="C581" s="18">
        <f>'Punto de Medida'!D581</f>
        <v>90.357704100000007</v>
      </c>
      <c r="D581" s="9">
        <f>IF($J$13="SI",B581,'Energía Transada'!B581*'Energía Transada'!$J$15)</f>
        <v>3083.5194721688003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11.9</v>
      </c>
      <c r="G581" s="16">
        <v>11.9</v>
      </c>
    </row>
    <row r="582" spans="1:7" x14ac:dyDescent="0.2">
      <c r="A582" s="8">
        <v>573</v>
      </c>
      <c r="B582" s="9">
        <f>'Punto de Medida'!C582</f>
        <v>34018.331054599999</v>
      </c>
      <c r="C582" s="18">
        <f>'Punto de Medida'!D582</f>
        <v>1502.2527199000001</v>
      </c>
      <c r="D582" s="9">
        <f>IF($J$13="SI",B582,'Energía Transada'!B582*'Energía Transada'!$J$15)</f>
        <v>4524.4380302618001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11.9</v>
      </c>
      <c r="G582" s="16">
        <v>11.9</v>
      </c>
    </row>
    <row r="583" spans="1:7" x14ac:dyDescent="0.2">
      <c r="A583" s="8">
        <v>574</v>
      </c>
      <c r="B583" s="9">
        <f>'Punto de Medida'!C583</f>
        <v>29219.1074219</v>
      </c>
      <c r="C583" s="18">
        <f>'Punto de Medida'!D583</f>
        <v>2248.3310437999999</v>
      </c>
      <c r="D583" s="9">
        <f>IF($J$13="SI",B583,'Energía Transada'!B583*'Energía Transada'!$J$15)</f>
        <v>3886.1412871127004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11.9</v>
      </c>
      <c r="G583" s="16">
        <v>11.9</v>
      </c>
    </row>
    <row r="584" spans="1:7" x14ac:dyDescent="0.2">
      <c r="A584" s="8">
        <v>575</v>
      </c>
      <c r="B584" s="9">
        <f>'Punto de Medida'!C584</f>
        <v>25555.9541016</v>
      </c>
      <c r="C584" s="18">
        <f>'Punto de Medida'!D584</f>
        <v>2347.2441406000003</v>
      </c>
      <c r="D584" s="9">
        <f>IF($J$13="SI",B584,'Energía Transada'!B584*'Energía Transada'!$J$15)</f>
        <v>3398.9418955128003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11.9</v>
      </c>
      <c r="G584" s="16">
        <v>11.9</v>
      </c>
    </row>
    <row r="585" spans="1:7" x14ac:dyDescent="0.2">
      <c r="A585" s="8">
        <v>576</v>
      </c>
      <c r="B585" s="9">
        <f>'Punto de Medida'!C585</f>
        <v>14623.1318359</v>
      </c>
      <c r="C585" s="18">
        <f>'Punto de Medida'!D585</f>
        <v>3925.1384887000004</v>
      </c>
      <c r="D585" s="9">
        <f>IF($J$13="SI",B585,'Energía Transada'!B585*'Energía Transada'!$J$15)</f>
        <v>1944.8765341747001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11.9</v>
      </c>
      <c r="G585" s="16">
        <v>11.9</v>
      </c>
    </row>
    <row r="586" spans="1:7" x14ac:dyDescent="0.2">
      <c r="A586" s="8">
        <v>577</v>
      </c>
      <c r="B586" s="9">
        <f>'Punto de Medida'!C586</f>
        <v>11127.0063477</v>
      </c>
      <c r="C586" s="18">
        <f>'Punto de Medida'!D586</f>
        <v>6730.0386963000001</v>
      </c>
      <c r="D586" s="9">
        <f>IF($J$13="SI",B586,'Energía Transada'!B586*'Energía Transada'!$J$15)</f>
        <v>1479.8918442441002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11.9</v>
      </c>
      <c r="G586" s="16">
        <v>11.9</v>
      </c>
    </row>
    <row r="587" spans="1:7" x14ac:dyDescent="0.2">
      <c r="A587" s="8">
        <v>578</v>
      </c>
      <c r="B587" s="9">
        <f>'Punto de Medida'!C587</f>
        <v>783.31398769999998</v>
      </c>
      <c r="C587" s="18">
        <f>'Punto de Medida'!D587</f>
        <v>4509.3250121999999</v>
      </c>
      <c r="D587" s="9">
        <f>IF($J$13="SI",B587,'Energía Transada'!B587*'Energía Transada'!$J$15)</f>
        <v>104.18076036410001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11.9</v>
      </c>
      <c r="G587" s="16">
        <v>11.9</v>
      </c>
    </row>
    <row r="588" spans="1:7" x14ac:dyDescent="0.2">
      <c r="A588" s="8">
        <v>579</v>
      </c>
      <c r="B588" s="9">
        <f>'Punto de Medida'!C588</f>
        <v>18.1999402</v>
      </c>
      <c r="C588" s="18">
        <f>'Punto de Medida'!D588</f>
        <v>3923.5974120999999</v>
      </c>
      <c r="D588" s="9">
        <f>IF($J$13="SI",B588,'Energía Transada'!B588*'Energía Transada'!$J$15)</f>
        <v>2.4205920466000004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11.9</v>
      </c>
      <c r="G588" s="16">
        <v>11.9</v>
      </c>
    </row>
    <row r="589" spans="1:7" x14ac:dyDescent="0.2">
      <c r="A589" s="8">
        <v>580</v>
      </c>
      <c r="B589" s="9">
        <f>'Punto de Medida'!C589</f>
        <v>0</v>
      </c>
      <c r="C589" s="18">
        <f>'Punto de Medida'!D589</f>
        <v>7021.9537352999996</v>
      </c>
      <c r="D589" s="9">
        <f>IF($J$13="SI",B589,'Energía Transada'!B589*'Energía Transada'!$J$15)</f>
        <v>0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11.9</v>
      </c>
      <c r="G589" s="16">
        <v>11.9</v>
      </c>
    </row>
    <row r="590" spans="1:7" x14ac:dyDescent="0.2">
      <c r="A590" s="8">
        <v>581</v>
      </c>
      <c r="B590" s="9">
        <f>'Punto de Medida'!C590</f>
        <v>0</v>
      </c>
      <c r="C590" s="18">
        <f>'Punto de Medida'!D590</f>
        <v>4568.4196776999997</v>
      </c>
      <c r="D590" s="9">
        <f>IF($J$13="SI",B590,'Energía Transada'!B590*'Energía Transada'!$J$15)</f>
        <v>0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11.9</v>
      </c>
      <c r="G590" s="16">
        <v>11.9</v>
      </c>
    </row>
    <row r="591" spans="1:7" x14ac:dyDescent="0.2">
      <c r="A591" s="8">
        <v>582</v>
      </c>
      <c r="B591" s="9">
        <f>'Punto de Medida'!C591</f>
        <v>0</v>
      </c>
      <c r="C591" s="18">
        <f>'Punto de Medida'!D591</f>
        <v>4129.9088135000002</v>
      </c>
      <c r="D591" s="9">
        <f>IF($J$13="SI",B591,'Energía Transada'!B591*'Energía Transada'!$J$15)</f>
        <v>0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11.9</v>
      </c>
      <c r="G591" s="16">
        <v>11.9</v>
      </c>
    </row>
    <row r="592" spans="1:7" x14ac:dyDescent="0.2">
      <c r="A592" s="8">
        <v>583</v>
      </c>
      <c r="B592" s="9">
        <f>'Punto de Medida'!C592</f>
        <v>2453.0231285</v>
      </c>
      <c r="C592" s="18">
        <f>'Punto de Medida'!D592</f>
        <v>4628.4238280999998</v>
      </c>
      <c r="D592" s="9">
        <f>IF($J$13="SI",B592,'Energía Transada'!B592*'Energía Transada'!$J$15)</f>
        <v>326.2520760905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11.9</v>
      </c>
      <c r="G592" s="16">
        <v>11.9</v>
      </c>
    </row>
    <row r="593" spans="1:7" x14ac:dyDescent="0.2">
      <c r="A593" s="8">
        <v>584</v>
      </c>
      <c r="B593" s="9">
        <f>'Punto de Medida'!C593</f>
        <v>6676.7325440000004</v>
      </c>
      <c r="C593" s="18">
        <f>'Punto de Medida'!D593</f>
        <v>1109.9466247</v>
      </c>
      <c r="D593" s="9">
        <f>IF($J$13="SI",B593,'Energía Transada'!B593*'Energía Transada'!$J$15)</f>
        <v>888.00542835200008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11.9</v>
      </c>
      <c r="G593" s="16">
        <v>11.9</v>
      </c>
    </row>
    <row r="594" spans="1:7" x14ac:dyDescent="0.2">
      <c r="A594" s="8">
        <v>585</v>
      </c>
      <c r="B594" s="9">
        <f>'Punto de Medida'!C594</f>
        <v>7343.7465819999998</v>
      </c>
      <c r="C594" s="18">
        <f>'Punto de Medida'!D594</f>
        <v>3285.2283325000008</v>
      </c>
      <c r="D594" s="9">
        <f>IF($J$13="SI",B594,'Energía Transada'!B594*'Energía Transada'!$J$15)</f>
        <v>976.71829540600004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'Punto de Medida'!C595</f>
        <v>11378.4587402</v>
      </c>
      <c r="C595" s="18">
        <f>'Punto de Medida'!D595</f>
        <v>1168.0906754</v>
      </c>
      <c r="D595" s="9">
        <f>IF($J$13="SI",B595,'Energía Transada'!B595*'Energía Transada'!$J$15)</f>
        <v>1513.3350124466001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'Punto de Medida'!C596</f>
        <v>7689.6324463999999</v>
      </c>
      <c r="C596" s="18">
        <f>'Punto de Medida'!D596</f>
        <v>0</v>
      </c>
      <c r="D596" s="9">
        <f>IF($J$13="SI",B596,'Energía Transada'!B596*'Energía Transada'!$J$15)</f>
        <v>1022.7211153712001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'Punto de Medida'!C597</f>
        <v>9037.8540039</v>
      </c>
      <c r="C597" s="18">
        <f>'Punto de Medida'!D597</f>
        <v>1.4859600000000001E-2</v>
      </c>
      <c r="D597" s="9">
        <f>IF($J$13="SI",B597,'Energía Transada'!B597*'Energía Transada'!$J$15)</f>
        <v>1202.0345825187001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'Punto de Medida'!C598</f>
        <v>8384.8702391999996</v>
      </c>
      <c r="C598" s="18">
        <f>'Punto de Medida'!D598</f>
        <v>135.96598040000001</v>
      </c>
      <c r="D598" s="9">
        <f>IF($J$13="SI",B598,'Energía Transada'!B598*'Energía Transada'!$J$15)</f>
        <v>1115.1877418136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'Punto de Medida'!C599</f>
        <v>16645.8999023</v>
      </c>
      <c r="C599" s="18">
        <f>'Punto de Medida'!D599</f>
        <v>710.39127919999999</v>
      </c>
      <c r="D599" s="9">
        <f>IF($J$13="SI",B599,'Energía Transada'!B599*'Energía Transada'!$J$15)</f>
        <v>2213.9046870059001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'Punto de Medida'!C600</f>
        <v>6680.4979247000001</v>
      </c>
      <c r="C600" s="18">
        <f>'Punto de Medida'!D600</f>
        <v>2867.8360901000001</v>
      </c>
      <c r="D600" s="9">
        <f>IF($J$13="SI",B600,'Energía Transada'!B600*'Energía Transada'!$J$15)</f>
        <v>888.50622398510006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'Punto de Medida'!C601</f>
        <v>13383.5744629</v>
      </c>
      <c r="C601" s="18">
        <f>'Punto de Medida'!D601</f>
        <v>2974.3681031000001</v>
      </c>
      <c r="D601" s="9">
        <f>IF($J$13="SI",B601,'Energía Transada'!B601*'Energía Transada'!$J$15)</f>
        <v>1780.0154035657001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'Punto de Medida'!C602</f>
        <v>13117.5065918</v>
      </c>
      <c r="C602" s="18">
        <f>'Punto de Medida'!D602</f>
        <v>2233.6712646999999</v>
      </c>
      <c r="D602" s="9">
        <f>IF($J$13="SI",B602,'Energía Transada'!B602*'Energía Transada'!$J$15)</f>
        <v>1744.6283767094001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'Punto de Medida'!C603</f>
        <v>27483.0063477</v>
      </c>
      <c r="C603" s="18">
        <f>'Punto de Medida'!D603</f>
        <v>6366.7725219999993</v>
      </c>
      <c r="D603" s="9">
        <f>IF($J$13="SI",B603,'Energía Transada'!B603*'Energía Transada'!$J$15)</f>
        <v>3655.2398442441004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'Punto de Medida'!C604</f>
        <v>61627.709961</v>
      </c>
      <c r="C604" s="18">
        <f>'Punto de Medida'!D604</f>
        <v>10911.6154785</v>
      </c>
      <c r="D604" s="9">
        <f>IF($J$13="SI",B604,'Energía Transada'!B604*'Energía Transada'!$J$15)</f>
        <v>8196.4854248130014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11.9</v>
      </c>
      <c r="G604" s="16">
        <v>11.9</v>
      </c>
    </row>
    <row r="605" spans="1:7" x14ac:dyDescent="0.2">
      <c r="A605" s="8">
        <v>596</v>
      </c>
      <c r="B605" s="9">
        <f>'Punto de Medida'!C605</f>
        <v>51137.7822265</v>
      </c>
      <c r="C605" s="18">
        <f>'Punto de Medida'!D605</f>
        <v>7893.5654297000001</v>
      </c>
      <c r="D605" s="9">
        <f>IF($J$13="SI",B605,'Energía Transada'!B605*'Energía Transada'!$J$15)</f>
        <v>6801.3250361245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11.9</v>
      </c>
      <c r="G605" s="16">
        <v>11.9</v>
      </c>
    </row>
    <row r="606" spans="1:7" x14ac:dyDescent="0.2">
      <c r="A606" s="8">
        <v>597</v>
      </c>
      <c r="B606" s="9">
        <f>'Punto de Medida'!C606</f>
        <v>77260.412109500001</v>
      </c>
      <c r="C606" s="18">
        <f>'Punto de Medida'!D606</f>
        <v>6146.1520996999998</v>
      </c>
      <c r="D606" s="9">
        <f>IF($J$13="SI",B606,'Energía Transada'!B606*'Energía Transada'!$J$15)</f>
        <v>10275.634810563501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11.9</v>
      </c>
      <c r="G606" s="16">
        <v>11.9</v>
      </c>
    </row>
    <row r="607" spans="1:7" x14ac:dyDescent="0.2">
      <c r="A607" s="8">
        <v>598</v>
      </c>
      <c r="B607" s="9">
        <f>'Punto de Medida'!C607</f>
        <v>107130.1933595</v>
      </c>
      <c r="C607" s="18">
        <f>'Punto de Medida'!D607</f>
        <v>5573.6568604000004</v>
      </c>
      <c r="D607" s="9">
        <f>IF($J$13="SI",B607,'Energía Transada'!B607*'Energía Transada'!$J$15)</f>
        <v>14248.3157168135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11.9</v>
      </c>
      <c r="G607" s="16">
        <v>11.9</v>
      </c>
    </row>
    <row r="608" spans="1:7" x14ac:dyDescent="0.2">
      <c r="A608" s="8">
        <v>599</v>
      </c>
      <c r="B608" s="9">
        <f>'Punto de Medida'!C608</f>
        <v>116688.6875</v>
      </c>
      <c r="C608" s="18">
        <f>'Punto de Medida'!D608</f>
        <v>5069.5242308999996</v>
      </c>
      <c r="D608" s="9">
        <f>IF($J$13="SI",B608,'Energía Transada'!B608*'Energía Transada'!$J$15)</f>
        <v>15519.5954375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11.9</v>
      </c>
      <c r="G608" s="16">
        <v>11.9</v>
      </c>
    </row>
    <row r="609" spans="1:7" x14ac:dyDescent="0.2">
      <c r="A609" s="8">
        <v>600</v>
      </c>
      <c r="B609" s="9">
        <f>'Punto de Medida'!C609</f>
        <v>123980.2597657</v>
      </c>
      <c r="C609" s="18">
        <f>'Punto de Medida'!D609</f>
        <v>3913.6738892000003</v>
      </c>
      <c r="D609" s="9">
        <f>IF($J$13="SI",B609,'Energía Transada'!B609*'Energía Transada'!$J$15)</f>
        <v>16489.374548838099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11.9</v>
      </c>
      <c r="G609" s="16">
        <v>11.9</v>
      </c>
    </row>
    <row r="610" spans="1:7" x14ac:dyDescent="0.2">
      <c r="A610" s="8">
        <v>601</v>
      </c>
      <c r="B610" s="9">
        <f>'Punto de Medida'!C610</f>
        <v>113572.7988282</v>
      </c>
      <c r="C610" s="18">
        <f>'Punto de Medida'!D610</f>
        <v>5817.3730469000002</v>
      </c>
      <c r="D610" s="9">
        <f>IF($J$13="SI",B610,'Energía Transada'!B610*'Energía Transada'!$J$15)</f>
        <v>15105.182244150601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11.9</v>
      </c>
      <c r="G610" s="16">
        <v>11.9</v>
      </c>
    </row>
    <row r="611" spans="1:7" x14ac:dyDescent="0.2">
      <c r="A611" s="8">
        <v>602</v>
      </c>
      <c r="B611" s="9">
        <f>'Punto de Medida'!C611</f>
        <v>119511.75</v>
      </c>
      <c r="C611" s="18">
        <f>'Punto de Medida'!D611</f>
        <v>8859.0606690000004</v>
      </c>
      <c r="D611" s="9">
        <f>IF($J$13="SI",B611,'Energía Transada'!B611*'Energía Transada'!$J$15)</f>
        <v>15895.062750000001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11.9</v>
      </c>
      <c r="G611" s="16">
        <v>11.9</v>
      </c>
    </row>
    <row r="612" spans="1:7" x14ac:dyDescent="0.2">
      <c r="A612" s="8">
        <v>603</v>
      </c>
      <c r="B612" s="9">
        <f>'Punto de Medida'!C612</f>
        <v>119619.3476563</v>
      </c>
      <c r="C612" s="18">
        <f>'Punto de Medida'!D612</f>
        <v>7302.1682129000001</v>
      </c>
      <c r="D612" s="9">
        <f>IF($J$13="SI",B612,'Energía Transada'!B612*'Energía Transada'!$J$15)</f>
        <v>15909.373238287901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11.9</v>
      </c>
      <c r="G612" s="16">
        <v>11.9</v>
      </c>
    </row>
    <row r="613" spans="1:7" x14ac:dyDescent="0.2">
      <c r="A613" s="8">
        <v>604</v>
      </c>
      <c r="B613" s="9">
        <f>'Punto de Medida'!C613</f>
        <v>95925.169922000001</v>
      </c>
      <c r="C613" s="18">
        <f>'Punto de Medida'!D613</f>
        <v>7361.1241455999998</v>
      </c>
      <c r="D613" s="9">
        <f>IF($J$13="SI",B613,'Energía Transada'!B613*'Energía Transada'!$J$15)</f>
        <v>12758.047599626001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11.9</v>
      </c>
      <c r="G613" s="16">
        <v>11.9</v>
      </c>
    </row>
    <row r="614" spans="1:7" x14ac:dyDescent="0.2">
      <c r="A614" s="8">
        <v>605</v>
      </c>
      <c r="B614" s="9">
        <f>'Punto de Medida'!C614</f>
        <v>77863.1181641</v>
      </c>
      <c r="C614" s="18">
        <f>'Punto de Medida'!D614</f>
        <v>8740.4984131000001</v>
      </c>
      <c r="D614" s="9">
        <f>IF($J$13="SI",B614,'Energía Transada'!B614*'Energía Transada'!$J$15)</f>
        <v>10355.794715825301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11.9</v>
      </c>
      <c r="G614" s="16">
        <v>11.9</v>
      </c>
    </row>
    <row r="615" spans="1:7" x14ac:dyDescent="0.2">
      <c r="A615" s="8">
        <v>606</v>
      </c>
      <c r="B615" s="9">
        <f>'Punto de Medida'!C615</f>
        <v>38033.5810547</v>
      </c>
      <c r="C615" s="18">
        <f>'Punto de Medida'!D615</f>
        <v>8223.2795409999999</v>
      </c>
      <c r="D615" s="9">
        <f>IF($J$13="SI",B615,'Energía Transada'!B615*'Energía Transada'!$J$15)</f>
        <v>5058.4662802751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11.9</v>
      </c>
      <c r="G615" s="16">
        <v>11.9</v>
      </c>
    </row>
    <row r="616" spans="1:7" x14ac:dyDescent="0.2">
      <c r="A616" s="8">
        <v>607</v>
      </c>
      <c r="B616" s="9">
        <f>'Punto de Medida'!C616</f>
        <v>19441.976684600002</v>
      </c>
      <c r="C616" s="18">
        <f>'Punto de Medida'!D616</f>
        <v>7482.1685789999992</v>
      </c>
      <c r="D616" s="9">
        <f>IF($J$13="SI",B616,'Energía Transada'!B616*'Energía Transada'!$J$15)</f>
        <v>2585.7828990518005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11.9</v>
      </c>
      <c r="G616" s="16">
        <v>11.9</v>
      </c>
    </row>
    <row r="617" spans="1:7" x14ac:dyDescent="0.2">
      <c r="A617" s="8">
        <v>608</v>
      </c>
      <c r="B617" s="9">
        <f>'Punto de Medida'!C617</f>
        <v>3856.3010942000001</v>
      </c>
      <c r="C617" s="18">
        <f>'Punto de Medida'!D617</f>
        <v>4831.5033568999997</v>
      </c>
      <c r="D617" s="9">
        <f>IF($J$13="SI",B617,'Energía Transada'!B617*'Energía Transada'!$J$15)</f>
        <v>512.88804552860006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11.9</v>
      </c>
      <c r="G617" s="16">
        <v>11.9</v>
      </c>
    </row>
    <row r="618" spans="1:7" x14ac:dyDescent="0.2">
      <c r="A618" s="8">
        <v>609</v>
      </c>
      <c r="B618" s="9">
        <f>'Punto de Medida'!C618</f>
        <v>19053.0942383</v>
      </c>
      <c r="C618" s="18">
        <f>'Punto de Medida'!D618</f>
        <v>4861.2425536999999</v>
      </c>
      <c r="D618" s="9">
        <f>IF($J$13="SI",B618,'Energía Transada'!B618*'Energía Transada'!$J$15)</f>
        <v>2534.0615336938999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'Punto de Medida'!C619</f>
        <v>28410.943359500001</v>
      </c>
      <c r="C619" s="18">
        <f>'Punto de Medida'!D619</f>
        <v>6721.0266112999998</v>
      </c>
      <c r="D619" s="9">
        <f>IF($J$13="SI",B619,'Energía Transada'!B619*'Energía Transada'!$J$15)</f>
        <v>3778.6554668135004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'Punto de Medida'!C620</f>
        <v>35160.888672000001</v>
      </c>
      <c r="C620" s="18">
        <f>'Punto de Medida'!D620</f>
        <v>2882.5210266999998</v>
      </c>
      <c r="D620" s="9">
        <f>IF($J$13="SI",B620,'Energía Transada'!B620*'Energía Transada'!$J$15)</f>
        <v>4676.3981933760006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'Punto de Medida'!C621</f>
        <v>23273.2839356</v>
      </c>
      <c r="C621" s="18">
        <f>'Punto de Medida'!D621</f>
        <v>1369.2555388999999</v>
      </c>
      <c r="D621" s="9">
        <f>IF($J$13="SI",B621,'Energía Transada'!B621*'Energía Transada'!$J$15)</f>
        <v>3095.3467634348003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'Punto de Medida'!C622</f>
        <v>12371.0836182</v>
      </c>
      <c r="C622" s="18">
        <f>'Punto de Medida'!D622</f>
        <v>1506.9201049999999</v>
      </c>
      <c r="D622" s="9">
        <f>IF($J$13="SI",B622,'Energía Transada'!B622*'Energía Transada'!$J$15)</f>
        <v>1645.3541212206001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'Punto de Medida'!C623</f>
        <v>27398.552978600001</v>
      </c>
      <c r="C623" s="18">
        <f>'Punto de Medida'!D623</f>
        <v>1848.6574555</v>
      </c>
      <c r="D623" s="9">
        <f>IF($J$13="SI",B623,'Energía Transada'!B623*'Energía Transada'!$J$15)</f>
        <v>3644.0075461538004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'Punto de Medida'!C624</f>
        <v>13028.5439453</v>
      </c>
      <c r="C624" s="18">
        <f>'Punto de Medida'!D624</f>
        <v>982.24608620000004</v>
      </c>
      <c r="D624" s="9">
        <f>IF($J$13="SI",B624,'Energía Transada'!B624*'Energía Transada'!$J$15)</f>
        <v>1732.7963447249001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'Punto de Medida'!C625</f>
        <v>12810.239502</v>
      </c>
      <c r="C625" s="18">
        <f>'Punto de Medida'!D625</f>
        <v>2135.1116027000003</v>
      </c>
      <c r="D625" s="9">
        <f>IF($J$13="SI",B625,'Energía Transada'!B625*'Energía Transada'!$J$15)</f>
        <v>1703.7618537660001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'Punto de Medida'!C626</f>
        <v>13148.7519531</v>
      </c>
      <c r="C626" s="18">
        <f>'Punto de Medida'!D626</f>
        <v>1361.3427581000001</v>
      </c>
      <c r="D626" s="9">
        <f>IF($J$13="SI",B626,'Energía Transada'!B626*'Energía Transada'!$J$15)</f>
        <v>1748.7840097623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'Punto de Medida'!C627</f>
        <v>13189.971679599999</v>
      </c>
      <c r="C627" s="18">
        <f>'Punto de Medida'!D627</f>
        <v>1038.1426393000002</v>
      </c>
      <c r="D627" s="9">
        <f>IF($J$13="SI",B627,'Energía Transada'!B627*'Energía Transada'!$J$15)</f>
        <v>1754.2662333868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'Punto de Medida'!C628</f>
        <v>15065.4206543</v>
      </c>
      <c r="C628" s="18">
        <f>'Punto de Medida'!D628</f>
        <v>156.47059379999999</v>
      </c>
      <c r="D628" s="9">
        <f>IF($J$13="SI",B628,'Energía Transada'!B628*'Energía Transada'!$J$15)</f>
        <v>2003.7009470219002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11.9</v>
      </c>
      <c r="G628" s="16">
        <v>11.9</v>
      </c>
    </row>
    <row r="629" spans="1:7" x14ac:dyDescent="0.2">
      <c r="A629" s="8">
        <v>620</v>
      </c>
      <c r="B629" s="9">
        <f>'Punto de Medida'!C629</f>
        <v>19753.3876953</v>
      </c>
      <c r="C629" s="18">
        <f>'Punto de Medida'!D629</f>
        <v>0</v>
      </c>
      <c r="D629" s="9">
        <f>IF($J$13="SI",B629,'Energía Transada'!B629*'Energía Transada'!$J$15)</f>
        <v>2627.2005634749003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11.9</v>
      </c>
      <c r="G629" s="16">
        <v>11.9</v>
      </c>
    </row>
    <row r="630" spans="1:7" x14ac:dyDescent="0.2">
      <c r="A630" s="8">
        <v>621</v>
      </c>
      <c r="B630" s="9">
        <f>'Punto de Medida'!C630</f>
        <v>29418.5263672</v>
      </c>
      <c r="C630" s="18">
        <f>'Punto de Medida'!D630</f>
        <v>474.22687150000002</v>
      </c>
      <c r="D630" s="9">
        <f>IF($J$13="SI",B630,'Energía Transada'!B630*'Energía Transada'!$J$15)</f>
        <v>3912.6640068376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11.9</v>
      </c>
      <c r="G630" s="16">
        <v>11.9</v>
      </c>
    </row>
    <row r="631" spans="1:7" x14ac:dyDescent="0.2">
      <c r="A631" s="8">
        <v>622</v>
      </c>
      <c r="B631" s="9">
        <f>'Punto de Medida'!C631</f>
        <v>26541.3085938</v>
      </c>
      <c r="C631" s="18">
        <f>'Punto de Medida'!D631</f>
        <v>4982.8716430000004</v>
      </c>
      <c r="D631" s="9">
        <f>IF($J$13="SI",B631,'Energía Transada'!B631*'Energía Transada'!$J$15)</f>
        <v>3529.9940429754001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11.9</v>
      </c>
      <c r="G631" s="16">
        <v>11.9</v>
      </c>
    </row>
    <row r="632" spans="1:7" x14ac:dyDescent="0.2">
      <c r="A632" s="8">
        <v>623</v>
      </c>
      <c r="B632" s="9">
        <f>'Punto de Medida'!C632</f>
        <v>36297.9726562</v>
      </c>
      <c r="C632" s="18">
        <f>'Punto de Medida'!D632</f>
        <v>2012.5814513</v>
      </c>
      <c r="D632" s="9">
        <f>IF($J$13="SI",B632,'Energía Transada'!B632*'Energía Transada'!$J$15)</f>
        <v>4827.6303632746003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11.9</v>
      </c>
      <c r="G632" s="16">
        <v>11.9</v>
      </c>
    </row>
    <row r="633" spans="1:7" x14ac:dyDescent="0.2">
      <c r="A633" s="8">
        <v>624</v>
      </c>
      <c r="B633" s="9">
        <f>'Punto de Medida'!C633</f>
        <v>24343.0080566</v>
      </c>
      <c r="C633" s="18">
        <f>'Punto de Medida'!D633</f>
        <v>7193.3883055999995</v>
      </c>
      <c r="D633" s="9">
        <f>IF($J$13="SI",B633,'Energía Transada'!B633*'Energía Transada'!$J$15)</f>
        <v>3237.6200715278001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11.9</v>
      </c>
      <c r="G633" s="16">
        <v>11.9</v>
      </c>
    </row>
    <row r="634" spans="1:7" x14ac:dyDescent="0.2">
      <c r="A634" s="8">
        <v>625</v>
      </c>
      <c r="B634" s="9">
        <f>'Punto de Medida'!C634</f>
        <v>21879.3227539</v>
      </c>
      <c r="C634" s="18">
        <f>'Punto de Medida'!D634</f>
        <v>14661.0446778</v>
      </c>
      <c r="D634" s="9">
        <f>IF($J$13="SI",B634,'Energía Transada'!B634*'Energía Transada'!$J$15)</f>
        <v>2909.9499262687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11.9</v>
      </c>
      <c r="G634" s="16">
        <v>11.9</v>
      </c>
    </row>
    <row r="635" spans="1:7" x14ac:dyDescent="0.2">
      <c r="A635" s="8">
        <v>626</v>
      </c>
      <c r="B635" s="9">
        <f>'Punto de Medida'!C635</f>
        <v>44431.2539063</v>
      </c>
      <c r="C635" s="18">
        <f>'Punto de Medida'!D635</f>
        <v>11664.295166</v>
      </c>
      <c r="D635" s="9">
        <f>IF($J$13="SI",B635,'Energía Transada'!B635*'Energía Transada'!$J$15)</f>
        <v>5909.3567695379006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11.9</v>
      </c>
      <c r="G635" s="16">
        <v>11.9</v>
      </c>
    </row>
    <row r="636" spans="1:7" x14ac:dyDescent="0.2">
      <c r="A636" s="8">
        <v>627</v>
      </c>
      <c r="B636" s="9">
        <f>'Punto de Medida'!C636</f>
        <v>73715.6035156</v>
      </c>
      <c r="C636" s="18">
        <f>'Punto de Medida'!D636</f>
        <v>16412.7924805</v>
      </c>
      <c r="D636" s="9">
        <f>IF($J$13="SI",B636,'Energía Transada'!B636*'Energía Transada'!$J$15)</f>
        <v>9804.1752675748012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11.9</v>
      </c>
      <c r="G636" s="16">
        <v>11.9</v>
      </c>
    </row>
    <row r="637" spans="1:7" x14ac:dyDescent="0.2">
      <c r="A637" s="8">
        <v>628</v>
      </c>
      <c r="B637" s="9">
        <f>'Punto de Medida'!C637</f>
        <v>60746.1152344</v>
      </c>
      <c r="C637" s="18">
        <f>'Punto de Medida'!D637</f>
        <v>21144.071289</v>
      </c>
      <c r="D637" s="9">
        <f>IF($J$13="SI",B637,'Energía Transada'!B637*'Energía Transada'!$J$15)</f>
        <v>8079.2333261752001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11.9</v>
      </c>
      <c r="G637" s="16">
        <v>11.9</v>
      </c>
    </row>
    <row r="638" spans="1:7" x14ac:dyDescent="0.2">
      <c r="A638" s="8">
        <v>629</v>
      </c>
      <c r="B638" s="9">
        <f>'Punto de Medida'!C638</f>
        <v>69970.1992188</v>
      </c>
      <c r="C638" s="18">
        <f>'Punto de Medida'!D638</f>
        <v>19565.5009765</v>
      </c>
      <c r="D638" s="9">
        <f>IF($J$13="SI",B638,'Energía Transada'!B638*'Energía Transada'!$J$15)</f>
        <v>9306.0364961003997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11.9</v>
      </c>
      <c r="G638" s="16">
        <v>11.9</v>
      </c>
    </row>
    <row r="639" spans="1:7" x14ac:dyDescent="0.2">
      <c r="A639" s="8">
        <v>630</v>
      </c>
      <c r="B639" s="9">
        <f>'Punto de Medida'!C639</f>
        <v>61885.2412109</v>
      </c>
      <c r="C639" s="18">
        <f>'Punto de Medida'!D639</f>
        <v>19431.6650391</v>
      </c>
      <c r="D639" s="9">
        <f>IF($J$13="SI",B639,'Energía Transada'!B639*'Energía Transada'!$J$15)</f>
        <v>8230.7370810496996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11.9</v>
      </c>
      <c r="G639" s="16">
        <v>11.9</v>
      </c>
    </row>
    <row r="640" spans="1:7" x14ac:dyDescent="0.2">
      <c r="A640" s="8">
        <v>631</v>
      </c>
      <c r="B640" s="9">
        <f>'Punto de Medida'!C640</f>
        <v>44812.7675781</v>
      </c>
      <c r="C640" s="18">
        <f>'Punto de Medida'!D640</f>
        <v>19579.0219727</v>
      </c>
      <c r="D640" s="9">
        <f>IF($J$13="SI",B640,'Energía Transada'!B640*'Energía Transada'!$J$15)</f>
        <v>5960.0980878873006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11.9</v>
      </c>
      <c r="G640" s="16">
        <v>11.9</v>
      </c>
    </row>
    <row r="641" spans="1:7" x14ac:dyDescent="0.2">
      <c r="A641" s="8">
        <v>632</v>
      </c>
      <c r="B641" s="9">
        <f>'Punto de Medida'!C641</f>
        <v>44753.3017578</v>
      </c>
      <c r="C641" s="18">
        <f>'Punto de Medida'!D641</f>
        <v>19768.9082031</v>
      </c>
      <c r="D641" s="9">
        <f>IF($J$13="SI",B641,'Energía Transada'!B641*'Energía Transada'!$J$15)</f>
        <v>5952.1891337874004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11.9</v>
      </c>
      <c r="G641" s="16">
        <v>11.9</v>
      </c>
    </row>
    <row r="642" spans="1:7" x14ac:dyDescent="0.2">
      <c r="A642" s="8">
        <v>633</v>
      </c>
      <c r="B642" s="9">
        <f>'Punto de Medida'!C642</f>
        <v>48792.181640700001</v>
      </c>
      <c r="C642" s="18">
        <f>'Punto de Medida'!D642</f>
        <v>19873.447265700001</v>
      </c>
      <c r="D642" s="9">
        <f>IF($J$13="SI",B642,'Energía Transada'!B642*'Energía Transada'!$J$15)</f>
        <v>6489.3601582131005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'Punto de Medida'!C643</f>
        <v>59295.3398438</v>
      </c>
      <c r="C643" s="18">
        <f>'Punto de Medida'!D643</f>
        <v>19492.8881836</v>
      </c>
      <c r="D643" s="9">
        <f>IF($J$13="SI",B643,'Energía Transada'!B643*'Energía Transada'!$J$15)</f>
        <v>7886.2801992254008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'Punto de Medida'!C644</f>
        <v>53943.5576172</v>
      </c>
      <c r="C644" s="18">
        <f>'Punto de Medida'!D644</f>
        <v>19800.121582</v>
      </c>
      <c r="D644" s="9">
        <f>IF($J$13="SI",B644,'Energía Transada'!B644*'Energía Transada'!$J$15)</f>
        <v>7174.4931630876008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'Punto de Medida'!C645</f>
        <v>59894.2900391</v>
      </c>
      <c r="C645" s="18">
        <f>'Punto de Medida'!D645</f>
        <v>19467.270995999999</v>
      </c>
      <c r="D645" s="9">
        <f>IF($J$13="SI",B645,'Energía Transada'!B645*'Energía Transada'!$J$15)</f>
        <v>7965.9405752003004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'Punto de Medida'!C646</f>
        <v>59887.2207031</v>
      </c>
      <c r="C646" s="18">
        <f>'Punto de Medida'!D646</f>
        <v>19418.484375</v>
      </c>
      <c r="D646" s="9">
        <f>IF($J$13="SI",B646,'Energía Transada'!B646*'Energía Transada'!$J$15)</f>
        <v>7965.0003535123005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'Punto de Medida'!C647</f>
        <v>59888.502929800001</v>
      </c>
      <c r="C647" s="18">
        <f>'Punto de Medida'!D647</f>
        <v>19372.9736328</v>
      </c>
      <c r="D647" s="9">
        <f>IF($J$13="SI",B647,'Energía Transada'!B647*'Energía Transada'!$J$15)</f>
        <v>7965.1708896634009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'Punto de Medida'!C648</f>
        <v>58740.760742300001</v>
      </c>
      <c r="C648" s="18">
        <f>'Punto de Medida'!D648</f>
        <v>19309.370117099999</v>
      </c>
      <c r="D648" s="9">
        <f>IF($J$13="SI",B648,'Energía Transada'!B648*'Energía Transada'!$J$15)</f>
        <v>7812.5211787259004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'Punto de Medida'!C649</f>
        <v>59584.3085937</v>
      </c>
      <c r="C649" s="18">
        <f>'Punto de Medida'!D649</f>
        <v>19349.273925699999</v>
      </c>
      <c r="D649" s="9">
        <f>IF($J$13="SI",B649,'Energía Transada'!B649*'Energía Transada'!$J$15)</f>
        <v>7924.7130429621002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'Punto de Medida'!C650</f>
        <v>59910.2763672</v>
      </c>
      <c r="C650" s="18">
        <f>'Punto de Medida'!D650</f>
        <v>19389.8959961</v>
      </c>
      <c r="D650" s="9">
        <f>IF($J$13="SI",B650,'Energía Transada'!B650*'Energía Transada'!$J$15)</f>
        <v>7968.0667568376002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'Punto de Medida'!C651</f>
        <v>59863.5664063</v>
      </c>
      <c r="C651" s="18">
        <f>'Punto de Medida'!D651</f>
        <v>19422.411132900001</v>
      </c>
      <c r="D651" s="9">
        <f>IF($J$13="SI",B651,'Energía Transada'!B651*'Energía Transada'!$J$15)</f>
        <v>7961.8543320379003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'Punto de Medida'!C652</f>
        <v>62270.041015700001</v>
      </c>
      <c r="C652" s="18">
        <f>'Punto de Medida'!D652</f>
        <v>19542.0273438</v>
      </c>
      <c r="D652" s="9">
        <f>IF($J$13="SI",B652,'Energía Transada'!B652*'Energía Transada'!$J$15)</f>
        <v>8281.9154550881012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11.9</v>
      </c>
      <c r="G652" s="16">
        <v>11.9</v>
      </c>
    </row>
    <row r="653" spans="1:7" x14ac:dyDescent="0.2">
      <c r="A653" s="8">
        <v>644</v>
      </c>
      <c r="B653" s="9">
        <f>'Punto de Medida'!C653</f>
        <v>55209.903320400001</v>
      </c>
      <c r="C653" s="18">
        <f>'Punto de Medida'!D653</f>
        <v>19414.241211</v>
      </c>
      <c r="D653" s="9">
        <f>IF($J$13="SI",B653,'Energía Transada'!B653*'Energía Transada'!$J$15)</f>
        <v>7342.9171416132003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11.9</v>
      </c>
      <c r="G653" s="16">
        <v>11.9</v>
      </c>
    </row>
    <row r="654" spans="1:7" x14ac:dyDescent="0.2">
      <c r="A654" s="8">
        <v>645</v>
      </c>
      <c r="B654" s="9">
        <f>'Punto de Medida'!C654</f>
        <v>73536.0761719</v>
      </c>
      <c r="C654" s="18">
        <f>'Punto de Medida'!D654</f>
        <v>19470.7719726</v>
      </c>
      <c r="D654" s="9">
        <f>IF($J$13="SI",B654,'Energía Transada'!B654*'Energía Transada'!$J$15)</f>
        <v>9780.2981308627004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11.9</v>
      </c>
      <c r="G654" s="16">
        <v>11.9</v>
      </c>
    </row>
    <row r="655" spans="1:7" x14ac:dyDescent="0.2">
      <c r="A655" s="8">
        <v>646</v>
      </c>
      <c r="B655" s="9">
        <f>'Punto de Medida'!C655</f>
        <v>81028.167968900001</v>
      </c>
      <c r="C655" s="18">
        <f>'Punto de Medida'!D655</f>
        <v>19489.3183594</v>
      </c>
      <c r="D655" s="9">
        <f>IF($J$13="SI",B655,'Energía Transada'!B655*'Energía Transada'!$J$15)</f>
        <v>10776.746339863701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11.9</v>
      </c>
      <c r="G655" s="16">
        <v>11.9</v>
      </c>
    </row>
    <row r="656" spans="1:7" x14ac:dyDescent="0.2">
      <c r="A656" s="8">
        <v>647</v>
      </c>
      <c r="B656" s="9">
        <f>'Punto de Medida'!C656</f>
        <v>81014.587890800001</v>
      </c>
      <c r="C656" s="18">
        <f>'Punto de Medida'!D656</f>
        <v>21796.270995999999</v>
      </c>
      <c r="D656" s="9">
        <f>IF($J$13="SI",B656,'Energía Transada'!B656*'Energía Transada'!$J$15)</f>
        <v>10774.940189476401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11.9</v>
      </c>
      <c r="G656" s="16">
        <v>11.9</v>
      </c>
    </row>
    <row r="657" spans="1:7" x14ac:dyDescent="0.2">
      <c r="A657" s="8">
        <v>648</v>
      </c>
      <c r="B657" s="9">
        <f>'Punto de Medida'!C657</f>
        <v>80805.753906400001</v>
      </c>
      <c r="C657" s="18">
        <f>'Punto de Medida'!D657</f>
        <v>24289.6425781</v>
      </c>
      <c r="D657" s="9">
        <f>IF($J$13="SI",B657,'Energía Transada'!B657*'Energía Transada'!$J$15)</f>
        <v>10747.1652695512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11.9</v>
      </c>
      <c r="G657" s="16">
        <v>11.9</v>
      </c>
    </row>
    <row r="658" spans="1:7" x14ac:dyDescent="0.2">
      <c r="A658" s="8">
        <v>649</v>
      </c>
      <c r="B658" s="9">
        <f>'Punto de Medida'!C658</f>
        <v>77736.15625</v>
      </c>
      <c r="C658" s="18">
        <f>'Punto de Medida'!D658</f>
        <v>24162.346679599999</v>
      </c>
      <c r="D658" s="9">
        <f>IF($J$13="SI",B658,'Energía Transada'!B658*'Energía Transada'!$J$15)</f>
        <v>10338.90878125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11.9</v>
      </c>
      <c r="G658" s="16">
        <v>11.9</v>
      </c>
    </row>
    <row r="659" spans="1:7" x14ac:dyDescent="0.2">
      <c r="A659" s="8">
        <v>650</v>
      </c>
      <c r="B659" s="9">
        <f>'Punto de Medida'!C659</f>
        <v>66841.049804800001</v>
      </c>
      <c r="C659" s="18">
        <f>'Punto de Medida'!D659</f>
        <v>24187.2607422</v>
      </c>
      <c r="D659" s="9">
        <f>IF($J$13="SI",B659,'Energía Transada'!B659*'Energía Transada'!$J$15)</f>
        <v>8889.8596240384013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11.9</v>
      </c>
      <c r="G659" s="16">
        <v>11.9</v>
      </c>
    </row>
    <row r="660" spans="1:7" x14ac:dyDescent="0.2">
      <c r="A660" s="8">
        <v>651</v>
      </c>
      <c r="B660" s="9">
        <f>'Punto de Medida'!C660</f>
        <v>58477.9599609</v>
      </c>
      <c r="C660" s="18">
        <f>'Punto de Medida'!D660</f>
        <v>23530.372558700001</v>
      </c>
      <c r="D660" s="9">
        <f>IF($J$13="SI",B660,'Energía Transada'!B660*'Energía Transada'!$J$15)</f>
        <v>7777.5686747997006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11.9</v>
      </c>
      <c r="G660" s="16">
        <v>11.9</v>
      </c>
    </row>
    <row r="661" spans="1:7" x14ac:dyDescent="0.2">
      <c r="A661" s="8">
        <v>652</v>
      </c>
      <c r="B661" s="9">
        <f>'Punto de Medida'!C661</f>
        <v>35922.1479492</v>
      </c>
      <c r="C661" s="18">
        <f>'Punto de Medida'!D661</f>
        <v>21924.1967773</v>
      </c>
      <c r="D661" s="9">
        <f>IF($J$13="SI",B661,'Energía Transada'!B661*'Energía Transada'!$J$15)</f>
        <v>4777.6456772436004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11.9</v>
      </c>
      <c r="G661" s="16">
        <v>11.9</v>
      </c>
    </row>
    <row r="662" spans="1:7" x14ac:dyDescent="0.2">
      <c r="A662" s="8">
        <v>653</v>
      </c>
      <c r="B662" s="9">
        <f>'Punto de Medida'!C662</f>
        <v>34106.4951172</v>
      </c>
      <c r="C662" s="18">
        <f>'Punto de Medida'!D662</f>
        <v>19637.409179800001</v>
      </c>
      <c r="D662" s="9">
        <f>IF($J$13="SI",B662,'Energía Transada'!B662*'Energía Transada'!$J$15)</f>
        <v>4536.1638505875999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11.9</v>
      </c>
      <c r="G662" s="16">
        <v>11.9</v>
      </c>
    </row>
    <row r="663" spans="1:7" x14ac:dyDescent="0.2">
      <c r="A663" s="8">
        <v>654</v>
      </c>
      <c r="B663" s="9">
        <f>'Punto de Medida'!C663</f>
        <v>43965.7978516</v>
      </c>
      <c r="C663" s="18">
        <f>'Punto de Medida'!D663</f>
        <v>11930.0302735</v>
      </c>
      <c r="D663" s="9">
        <f>IF($J$13="SI",B663,'Energía Transada'!B663*'Energía Transada'!$J$15)</f>
        <v>5847.4511142628007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11.9</v>
      </c>
      <c r="G663" s="16">
        <v>11.9</v>
      </c>
    </row>
    <row r="664" spans="1:7" x14ac:dyDescent="0.2">
      <c r="A664" s="8">
        <v>655</v>
      </c>
      <c r="B664" s="9">
        <f>'Punto de Medida'!C664</f>
        <v>56924.478515700001</v>
      </c>
      <c r="C664" s="18">
        <f>'Punto de Medida'!D664</f>
        <v>11682.5927734</v>
      </c>
      <c r="D664" s="9">
        <f>IF($J$13="SI",B664,'Energía Transada'!B664*'Energía Transada'!$J$15)</f>
        <v>7570.9556425881001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11.9</v>
      </c>
      <c r="G664" s="16">
        <v>11.9</v>
      </c>
    </row>
    <row r="665" spans="1:7" x14ac:dyDescent="0.2">
      <c r="A665" s="8">
        <v>656</v>
      </c>
      <c r="B665" s="9">
        <f>'Punto de Medida'!C665</f>
        <v>28710.0078125</v>
      </c>
      <c r="C665" s="18">
        <f>'Punto de Medida'!D665</f>
        <v>15223.8916016</v>
      </c>
      <c r="D665" s="9">
        <f>IF($J$13="SI",B665,'Energía Transada'!B665*'Energía Transada'!$J$15)</f>
        <v>3818.4310390625001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11.9</v>
      </c>
      <c r="G665" s="16">
        <v>11.9</v>
      </c>
    </row>
    <row r="666" spans="1:7" x14ac:dyDescent="0.2">
      <c r="A666" s="8">
        <v>657</v>
      </c>
      <c r="B666" s="9">
        <f>'Punto de Medida'!C666</f>
        <v>9893.6086427000009</v>
      </c>
      <c r="C666" s="18">
        <f>'Punto de Medida'!D666</f>
        <v>15327.748291</v>
      </c>
      <c r="D666" s="9">
        <f>IF($J$13="SI",B666,'Energía Transada'!B666*'Energía Transada'!$J$15)</f>
        <v>1315.8499494791001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'Punto de Medida'!C667</f>
        <v>11150.1420898</v>
      </c>
      <c r="C667" s="18">
        <f>'Punto de Medida'!D667</f>
        <v>7696.1977539</v>
      </c>
      <c r="D667" s="9">
        <f>IF($J$13="SI",B667,'Energía Transada'!B667*'Energía Transada'!$J$15)</f>
        <v>1482.9688979434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'Punto de Medida'!C668</f>
        <v>13113.5532227</v>
      </c>
      <c r="C668" s="18">
        <f>'Punto de Medida'!D668</f>
        <v>5154.3574219000002</v>
      </c>
      <c r="D668" s="9">
        <f>IF($J$13="SI",B668,'Energía Transada'!B668*'Energía Transada'!$J$15)</f>
        <v>1744.1025786191001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'Punto de Medida'!C669</f>
        <v>14205.175537200001</v>
      </c>
      <c r="C669" s="18">
        <f>'Punto de Medida'!D669</f>
        <v>3146.5260619000001</v>
      </c>
      <c r="D669" s="9">
        <f>IF($J$13="SI",B669,'Energía Transada'!B669*'Energía Transada'!$J$15)</f>
        <v>1889.2883464476001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'Punto de Medida'!C670</f>
        <v>7954.8892821999998</v>
      </c>
      <c r="C670" s="18">
        <f>'Punto de Medida'!D670</f>
        <v>2253.4277955000002</v>
      </c>
      <c r="D670" s="9">
        <f>IF($J$13="SI",B670,'Energía Transada'!B670*'Energía Transada'!$J$15)</f>
        <v>1058.0002745326001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'Punto de Medida'!C671</f>
        <v>22555.8095703</v>
      </c>
      <c r="C671" s="18">
        <f>'Punto de Medida'!D671</f>
        <v>730.61671440000009</v>
      </c>
      <c r="D671" s="9">
        <f>IF($J$13="SI",B671,'Energía Transada'!B671*'Energía Transada'!$J$15)</f>
        <v>2999.9226728499002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'Punto de Medida'!C672</f>
        <v>25926.220703200001</v>
      </c>
      <c r="C672" s="18">
        <f>'Punto de Medida'!D672</f>
        <v>1518.9708250999997</v>
      </c>
      <c r="D672" s="9">
        <f>IF($J$13="SI",B672,'Energía Transada'!B672*'Energía Transada'!$J$15)</f>
        <v>3448.1873535256004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'Punto de Medida'!C673</f>
        <v>36158.426269600001</v>
      </c>
      <c r="C673" s="18">
        <f>'Punto de Medida'!D673</f>
        <v>1927.2393494</v>
      </c>
      <c r="D673" s="9">
        <f>IF($J$13="SI",B673,'Energía Transada'!B673*'Energía Transada'!$J$15)</f>
        <v>4809.0706938568001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'Punto de Medida'!C674</f>
        <v>40495.8710938</v>
      </c>
      <c r="C674" s="18">
        <f>'Punto de Medida'!D674</f>
        <v>1747.5786438000002</v>
      </c>
      <c r="D674" s="9">
        <f>IF($J$13="SI",B674,'Energía Transada'!B674*'Energía Transada'!$J$15)</f>
        <v>5385.9508554754002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'Punto de Medida'!C675</f>
        <v>38937.0742188</v>
      </c>
      <c r="C675" s="18">
        <f>'Punto de Medida'!D675</f>
        <v>1492.9995727999999</v>
      </c>
      <c r="D675" s="9">
        <f>IF($J$13="SI",B675,'Energía Transada'!B675*'Energía Transada'!$J$15)</f>
        <v>5178.6308711004003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'Punto de Medida'!C676</f>
        <v>46389.8710938</v>
      </c>
      <c r="C676" s="18">
        <f>'Punto de Medida'!D676</f>
        <v>5469.9283447999996</v>
      </c>
      <c r="D676" s="9">
        <f>IF($J$13="SI",B676,'Energía Transada'!B676*'Energía Transada'!$J$15)</f>
        <v>6169.8528554754002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11.9</v>
      </c>
      <c r="G676" s="16">
        <v>11.9</v>
      </c>
    </row>
    <row r="677" spans="1:7" x14ac:dyDescent="0.2">
      <c r="A677" s="8">
        <v>668</v>
      </c>
      <c r="B677" s="9">
        <f>'Punto de Medida'!C677</f>
        <v>87027.720703200001</v>
      </c>
      <c r="C677" s="18">
        <f>'Punto de Medida'!D677</f>
        <v>7674.5383301000002</v>
      </c>
      <c r="D677" s="9">
        <f>IF($J$13="SI",B677,'Energía Transada'!B677*'Energía Transada'!$J$15)</f>
        <v>11574.6868535256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11.9</v>
      </c>
      <c r="G677" s="16">
        <v>11.9</v>
      </c>
    </row>
    <row r="678" spans="1:7" x14ac:dyDescent="0.2">
      <c r="A678" s="8">
        <v>669</v>
      </c>
      <c r="B678" s="9">
        <f>'Punto de Medida'!C678</f>
        <v>95202.958984500001</v>
      </c>
      <c r="C678" s="18">
        <f>'Punto de Medida'!D678</f>
        <v>9466.5412598000003</v>
      </c>
      <c r="D678" s="9">
        <f>IF($J$13="SI",B678,'Energía Transada'!B678*'Energía Transada'!$J$15)</f>
        <v>12661.993544938501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11.9</v>
      </c>
      <c r="G678" s="16">
        <v>11.9</v>
      </c>
    </row>
    <row r="679" spans="1:7" x14ac:dyDescent="0.2">
      <c r="A679" s="8">
        <v>670</v>
      </c>
      <c r="B679" s="9">
        <f>'Punto de Medida'!C679</f>
        <v>89619.484375</v>
      </c>
      <c r="C679" s="18">
        <f>'Punto de Medida'!D679</f>
        <v>17009.4575195</v>
      </c>
      <c r="D679" s="9">
        <f>IF($J$13="SI",B679,'Energía Transada'!B679*'Energía Transada'!$J$15)</f>
        <v>11919.391421875001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11.9</v>
      </c>
      <c r="G679" s="16">
        <v>11.9</v>
      </c>
    </row>
    <row r="680" spans="1:7" x14ac:dyDescent="0.2">
      <c r="A680" s="8">
        <v>671</v>
      </c>
      <c r="B680" s="9">
        <f>'Punto de Medida'!C680</f>
        <v>97704.3945313</v>
      </c>
      <c r="C680" s="18">
        <f>'Punto de Medida'!D680</f>
        <v>19072.0610352</v>
      </c>
      <c r="D680" s="9">
        <f>IF($J$13="SI",B680,'Energía Transada'!B680*'Energía Transada'!$J$15)</f>
        <v>12994.684472662901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11.9</v>
      </c>
      <c r="G680" s="16">
        <v>11.9</v>
      </c>
    </row>
    <row r="681" spans="1:7" x14ac:dyDescent="0.2">
      <c r="A681" s="8">
        <v>672</v>
      </c>
      <c r="B681" s="9">
        <f>'Punto de Medida'!C681</f>
        <v>115690.546875</v>
      </c>
      <c r="C681" s="18">
        <f>'Punto de Medida'!D681</f>
        <v>21441.791992099999</v>
      </c>
      <c r="D681" s="9">
        <f>IF($J$13="SI",B681,'Energía Transada'!B681*'Energía Transada'!$J$15)</f>
        <v>15386.842734375001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11.9</v>
      </c>
      <c r="G681" s="16">
        <v>11.9</v>
      </c>
    </row>
    <row r="682" spans="1:7" x14ac:dyDescent="0.2">
      <c r="A682" s="8">
        <v>673</v>
      </c>
      <c r="B682" s="9">
        <f>'Punto de Medida'!C682</f>
        <v>104914.5507813</v>
      </c>
      <c r="C682" s="18">
        <f>'Punto de Medida'!D682</f>
        <v>13942.822998</v>
      </c>
      <c r="D682" s="9">
        <f>IF($J$13="SI",B682,'Energía Transada'!B682*'Energía Transada'!$J$15)</f>
        <v>13953.6352539129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11.9</v>
      </c>
      <c r="G682" s="16">
        <v>11.9</v>
      </c>
    </row>
    <row r="683" spans="1:7" x14ac:dyDescent="0.2">
      <c r="A683" s="8">
        <v>674</v>
      </c>
      <c r="B683" s="9">
        <f>'Punto de Medida'!C683</f>
        <v>82277.296875100001</v>
      </c>
      <c r="C683" s="18">
        <f>'Punto de Medida'!D683</f>
        <v>19781.169921799999</v>
      </c>
      <c r="D683" s="9">
        <f>IF($J$13="SI",B683,'Energía Transada'!B683*'Energía Transada'!$J$15)</f>
        <v>10942.880484388301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11.9</v>
      </c>
      <c r="G683" s="16">
        <v>11.9</v>
      </c>
    </row>
    <row r="684" spans="1:7" x14ac:dyDescent="0.2">
      <c r="A684" s="8">
        <v>675</v>
      </c>
      <c r="B684" s="9">
        <f>'Punto de Medida'!C684</f>
        <v>61080.4414063</v>
      </c>
      <c r="C684" s="18">
        <f>'Punto de Medida'!D684</f>
        <v>15091.0654297</v>
      </c>
      <c r="D684" s="9">
        <f>IF($J$13="SI",B684,'Energía Transada'!B684*'Energía Transada'!$J$15)</f>
        <v>8123.6987070379009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11.9</v>
      </c>
      <c r="G684" s="16">
        <v>11.9</v>
      </c>
    </row>
    <row r="685" spans="1:7" x14ac:dyDescent="0.2">
      <c r="A685" s="8">
        <v>676</v>
      </c>
      <c r="B685" s="9">
        <f>'Punto de Medida'!C685</f>
        <v>42504.4648438</v>
      </c>
      <c r="C685" s="18">
        <f>'Punto de Medida'!D685</f>
        <v>7345.3360594999995</v>
      </c>
      <c r="D685" s="9">
        <f>IF($J$13="SI",B685,'Energía Transada'!B685*'Energía Transada'!$J$15)</f>
        <v>5653.0938242254006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11.9</v>
      </c>
      <c r="G685" s="16">
        <v>11.9</v>
      </c>
    </row>
    <row r="686" spans="1:7" x14ac:dyDescent="0.2">
      <c r="A686" s="8">
        <v>677</v>
      </c>
      <c r="B686" s="9">
        <f>'Punto de Medida'!C686</f>
        <v>29447.7260742</v>
      </c>
      <c r="C686" s="18">
        <f>'Punto de Medida'!D686</f>
        <v>1385.7993679000001</v>
      </c>
      <c r="D686" s="9">
        <f>IF($J$13="SI",B686,'Energía Transada'!B686*'Energía Transada'!$J$15)</f>
        <v>3916.5475678686003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11.9</v>
      </c>
      <c r="G686" s="16">
        <v>11.9</v>
      </c>
    </row>
    <row r="687" spans="1:7" x14ac:dyDescent="0.2">
      <c r="A687" s="8">
        <v>678</v>
      </c>
      <c r="B687" s="9">
        <f>'Punto de Medida'!C687</f>
        <v>35527.4633789</v>
      </c>
      <c r="C687" s="18">
        <f>'Punto de Medida'!D687</f>
        <v>2.0609362999999998</v>
      </c>
      <c r="D687" s="9">
        <f>IF($J$13="SI",B687,'Energía Transada'!B687*'Energía Transada'!$J$15)</f>
        <v>4725.1526293937004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11.9</v>
      </c>
      <c r="G687" s="16">
        <v>11.9</v>
      </c>
    </row>
    <row r="688" spans="1:7" x14ac:dyDescent="0.2">
      <c r="A688" s="8">
        <v>679</v>
      </c>
      <c r="B688" s="9">
        <f>'Punto de Medida'!C688</f>
        <v>28327.987793</v>
      </c>
      <c r="C688" s="18">
        <f>'Punto de Medida'!D688</f>
        <v>0</v>
      </c>
      <c r="D688" s="9">
        <f>IF($J$13="SI",B688,'Energía Transada'!B688*'Energía Transada'!$J$15)</f>
        <v>3767.6223764690003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11.9</v>
      </c>
      <c r="G688" s="16">
        <v>11.9</v>
      </c>
    </row>
    <row r="689" spans="1:7" x14ac:dyDescent="0.2">
      <c r="A689" s="8">
        <v>680</v>
      </c>
      <c r="B689" s="9">
        <f>'Punto de Medida'!C689</f>
        <v>8155.4586180999995</v>
      </c>
      <c r="C689" s="18">
        <f>'Punto de Medida'!D689</f>
        <v>3.2347294999999998</v>
      </c>
      <c r="D689" s="9">
        <f>IF($J$13="SI",B689,'Energía Transada'!B689*'Energía Transada'!$J$15)</f>
        <v>1084.6759962072999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11.9</v>
      </c>
      <c r="G689" s="16">
        <v>11.9</v>
      </c>
    </row>
    <row r="690" spans="1:7" x14ac:dyDescent="0.2">
      <c r="A690" s="8">
        <v>681</v>
      </c>
      <c r="B690" s="9">
        <f>'Punto de Medida'!C690</f>
        <v>3642.4996338000001</v>
      </c>
      <c r="C690" s="18">
        <f>'Punto de Medida'!D690</f>
        <v>0</v>
      </c>
      <c r="D690" s="9">
        <f>IF($J$13="SI",B690,'Energía Transada'!B690*'Energía Transada'!$J$15)</f>
        <v>484.45245129540001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'Punto de Medida'!C691</f>
        <v>1124.9233942000001</v>
      </c>
      <c r="C691" s="18">
        <f>'Punto de Medida'!D691</f>
        <v>0</v>
      </c>
      <c r="D691" s="9">
        <f>IF($J$13="SI",B691,'Energía Transada'!B691*'Energía Transada'!$J$15)</f>
        <v>149.61481142860001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'Punto de Medida'!C692</f>
        <v>7724.7191161999999</v>
      </c>
      <c r="C692" s="18">
        <f>'Punto de Medida'!D692</f>
        <v>0</v>
      </c>
      <c r="D692" s="9">
        <f>IF($J$13="SI",B692,'Energía Transada'!B692*'Energía Transada'!$J$15)</f>
        <v>1027.3876424546002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'Punto de Medida'!C693</f>
        <v>10178.1921387</v>
      </c>
      <c r="C693" s="18">
        <f>'Punto de Medida'!D693</f>
        <v>0</v>
      </c>
      <c r="D693" s="9">
        <f>IF($J$13="SI",B693,'Energía Transada'!B693*'Energía Transada'!$J$15)</f>
        <v>1353.6995544471001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'Punto de Medida'!C694</f>
        <v>3197.9091186999999</v>
      </c>
      <c r="C694" s="18">
        <f>'Punto de Medida'!D694</f>
        <v>0</v>
      </c>
      <c r="D694" s="9">
        <f>IF($J$13="SI",B694,'Energía Transada'!B694*'Energía Transada'!$J$15)</f>
        <v>425.32191278710002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'Punto de Medida'!C695</f>
        <v>2111.2633362000001</v>
      </c>
      <c r="C695" s="18">
        <f>'Punto de Medida'!D695</f>
        <v>0</v>
      </c>
      <c r="D695" s="9">
        <f>IF($J$13="SI",B695,'Energía Transada'!B695*'Energía Transada'!$J$15)</f>
        <v>280.79802371460005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'Punto de Medida'!C696</f>
        <v>3388.4686889999998</v>
      </c>
      <c r="C696" s="18">
        <f>'Punto de Medida'!D696</f>
        <v>0</v>
      </c>
      <c r="D696" s="9">
        <f>IF($J$13="SI",B696,'Energía Transada'!B696*'Energía Transada'!$J$15)</f>
        <v>450.66633563699997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'Punto de Medida'!C697</f>
        <v>1844.3057556000001</v>
      </c>
      <c r="C697" s="18">
        <f>'Punto de Medida'!D697</f>
        <v>3.6214395000000001</v>
      </c>
      <c r="D697" s="9">
        <f>IF($J$13="SI",B697,'Energía Transada'!B697*'Energía Transada'!$J$15)</f>
        <v>245.29266549480002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'Punto de Medida'!C698</f>
        <v>3133.4135436999995</v>
      </c>
      <c r="C698" s="18">
        <f>'Punto de Medida'!D698</f>
        <v>252.51132990000002</v>
      </c>
      <c r="D698" s="9">
        <f>IF($J$13="SI",B698,'Energía Transada'!B698*'Energía Transada'!$J$15)</f>
        <v>416.74400131209995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'Punto de Medida'!C699</f>
        <v>6314.9193115000007</v>
      </c>
      <c r="C699" s="18">
        <f>'Punto de Medida'!D699</f>
        <v>155.22818470000001</v>
      </c>
      <c r="D699" s="9">
        <f>IF($J$13="SI",B699,'Energía Transada'!B699*'Energía Transada'!$J$15)</f>
        <v>839.88426842950014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'Punto de Medida'!C700</f>
        <v>11004.088012599999</v>
      </c>
      <c r="C700" s="18">
        <f>'Punto de Medida'!D700</f>
        <v>167.41588239999999</v>
      </c>
      <c r="D700" s="9">
        <f>IF($J$13="SI",B700,'Energía Transada'!B700*'Energía Transada'!$J$15)</f>
        <v>1463.5437056758001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11.9</v>
      </c>
      <c r="G700" s="16">
        <v>11.9</v>
      </c>
    </row>
    <row r="701" spans="1:7" x14ac:dyDescent="0.2">
      <c r="A701" s="8">
        <v>692</v>
      </c>
      <c r="B701" s="9">
        <f>'Punto de Medida'!C701</f>
        <v>17974.6965332</v>
      </c>
      <c r="C701" s="18">
        <f>'Punto de Medida'!D701</f>
        <v>1870.4512328999999</v>
      </c>
      <c r="D701" s="9">
        <f>IF($J$13="SI",B701,'Energía Transada'!B701*'Energía Transada'!$J$15)</f>
        <v>2390.6346389156001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11.9</v>
      </c>
      <c r="G701" s="16">
        <v>11.9</v>
      </c>
    </row>
    <row r="702" spans="1:7" x14ac:dyDescent="0.2">
      <c r="A702" s="8">
        <v>693</v>
      </c>
      <c r="B702" s="9">
        <f>'Punto de Medida'!C702</f>
        <v>6630.3439329999992</v>
      </c>
      <c r="C702" s="18">
        <f>'Punto de Medida'!D702</f>
        <v>5204.9514159999999</v>
      </c>
      <c r="D702" s="9">
        <f>IF($J$13="SI",B702,'Energía Transada'!B702*'Energía Transada'!$J$15)</f>
        <v>881.83574308899995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11.9</v>
      </c>
      <c r="G702" s="16">
        <v>11.9</v>
      </c>
    </row>
    <row r="703" spans="1:7" x14ac:dyDescent="0.2">
      <c r="A703" s="8">
        <v>694</v>
      </c>
      <c r="B703" s="9">
        <f>'Punto de Medida'!C703</f>
        <v>5550.8796385999995</v>
      </c>
      <c r="C703" s="18">
        <f>'Punto de Medida'!D703</f>
        <v>1270.2267991000001</v>
      </c>
      <c r="D703" s="9">
        <f>IF($J$13="SI",B703,'Energía Transada'!B703*'Energía Transada'!$J$15)</f>
        <v>738.2669919338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11.9</v>
      </c>
      <c r="G703" s="16">
        <v>11.9</v>
      </c>
    </row>
    <row r="704" spans="1:7" x14ac:dyDescent="0.2">
      <c r="A704" s="8">
        <v>695</v>
      </c>
      <c r="B704" s="9">
        <f>'Punto de Medida'!C704</f>
        <v>4417.1074524000005</v>
      </c>
      <c r="C704" s="18">
        <f>'Punto de Medida'!D704</f>
        <v>666.30210499999998</v>
      </c>
      <c r="D704" s="9">
        <f>IF($J$13="SI",B704,'Energía Transada'!B704*'Energía Transada'!$J$15)</f>
        <v>587.47529116920009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11.9</v>
      </c>
      <c r="G704" s="16">
        <v>11.9</v>
      </c>
    </row>
    <row r="705" spans="1:7" x14ac:dyDescent="0.2">
      <c r="A705" s="8">
        <v>696</v>
      </c>
      <c r="B705" s="9">
        <f>'Punto de Medida'!C705</f>
        <v>1040.2934568999999</v>
      </c>
      <c r="C705" s="18">
        <f>'Punto de Medida'!D705</f>
        <v>2998.4963988999998</v>
      </c>
      <c r="D705" s="9">
        <f>IF($J$13="SI",B705,'Energía Transada'!B705*'Energía Transada'!$J$15)</f>
        <v>138.35902976770001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11.9</v>
      </c>
      <c r="G705" s="16">
        <v>11.9</v>
      </c>
    </row>
    <row r="706" spans="1:7" x14ac:dyDescent="0.2">
      <c r="A706" s="8">
        <v>697</v>
      </c>
      <c r="B706" s="9">
        <f>'Punto de Medida'!C706</f>
        <v>0.57232680000000002</v>
      </c>
      <c r="C706" s="18">
        <f>'Punto de Medida'!D706</f>
        <v>3611.9721068999997</v>
      </c>
      <c r="D706" s="9">
        <f>IF($J$13="SI",B706,'Energía Transada'!B706*'Energía Transada'!$J$15)</f>
        <v>7.6119464400000003E-2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11.9</v>
      </c>
      <c r="G706" s="16">
        <v>11.9</v>
      </c>
    </row>
    <row r="707" spans="1:7" x14ac:dyDescent="0.2">
      <c r="A707" s="8">
        <v>698</v>
      </c>
      <c r="B707" s="9">
        <f>'Punto de Medida'!C707</f>
        <v>2.5235000000000001E-3</v>
      </c>
      <c r="C707" s="18">
        <f>'Punto de Medida'!D707</f>
        <v>5004.1677246999998</v>
      </c>
      <c r="D707" s="9">
        <f>IF($J$13="SI",B707,'Energía Transada'!B707*'Energía Transada'!$J$15)</f>
        <v>3.3562550000000005E-4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11.9</v>
      </c>
      <c r="G707" s="16">
        <v>11.9</v>
      </c>
    </row>
    <row r="708" spans="1:7" x14ac:dyDescent="0.2">
      <c r="A708" s="8">
        <v>699</v>
      </c>
      <c r="B708" s="9">
        <f>'Punto de Medida'!C708</f>
        <v>0</v>
      </c>
      <c r="C708" s="18">
        <f>'Punto de Medida'!D708</f>
        <v>3985.8640136999998</v>
      </c>
      <c r="D708" s="9">
        <f>IF($J$13="SI",B708,'Energía Transada'!B708*'Energía Transada'!$J$15)</f>
        <v>0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11.9</v>
      </c>
      <c r="G708" s="16">
        <v>11.9</v>
      </c>
    </row>
    <row r="709" spans="1:7" x14ac:dyDescent="0.2">
      <c r="A709" s="8">
        <v>700</v>
      </c>
      <c r="B709" s="9">
        <f>'Punto de Medida'!C709</f>
        <v>0</v>
      </c>
      <c r="C709" s="18">
        <f>'Punto de Medida'!D709</f>
        <v>4143.9140014000004</v>
      </c>
      <c r="D709" s="9">
        <f>IF($J$13="SI",B709,'Energía Transada'!B709*'Energía Transada'!$J$15)</f>
        <v>0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11.9</v>
      </c>
      <c r="G709" s="16">
        <v>11.9</v>
      </c>
    </row>
    <row r="710" spans="1:7" x14ac:dyDescent="0.2">
      <c r="A710" s="8">
        <v>701</v>
      </c>
      <c r="B710" s="9">
        <f>'Punto de Medida'!C710</f>
        <v>0</v>
      </c>
      <c r="C710" s="18">
        <f>'Punto de Medida'!D710</f>
        <v>3303.9291382000001</v>
      </c>
      <c r="D710" s="9">
        <f>IF($J$13="SI",B710,'Energía Transada'!B710*'Energía Transada'!$J$15)</f>
        <v>0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11.9</v>
      </c>
      <c r="G710" s="16">
        <v>11.9</v>
      </c>
    </row>
    <row r="711" spans="1:7" x14ac:dyDescent="0.2">
      <c r="A711" s="8">
        <v>702</v>
      </c>
      <c r="B711" s="9">
        <f>'Punto de Medida'!C711</f>
        <v>0</v>
      </c>
      <c r="C711" s="18">
        <f>'Punto de Medida'!D711</f>
        <v>1525.6382141000001</v>
      </c>
      <c r="D711" s="9">
        <f>IF($J$13="SI",B711,'Energía Transada'!B711*'Energía Transada'!$J$15)</f>
        <v>0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11.9</v>
      </c>
      <c r="G711" s="16">
        <v>11.9</v>
      </c>
    </row>
    <row r="712" spans="1:7" x14ac:dyDescent="0.2">
      <c r="A712" s="8">
        <v>703</v>
      </c>
      <c r="B712" s="9">
        <f>'Punto de Medida'!C712</f>
        <v>0</v>
      </c>
      <c r="C712" s="18">
        <f>'Punto de Medida'!D712</f>
        <v>2297.8542785999998</v>
      </c>
      <c r="D712" s="9">
        <f>IF($J$13="SI",B712,'Energía Transada'!B712*'Energía Transada'!$J$15)</f>
        <v>0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11.9</v>
      </c>
      <c r="G712" s="16">
        <v>11.9</v>
      </c>
    </row>
    <row r="713" spans="1:7" x14ac:dyDescent="0.2">
      <c r="A713" s="8">
        <v>704</v>
      </c>
      <c r="B713" s="9">
        <f>'Punto de Medida'!C713</f>
        <v>815.61542599999996</v>
      </c>
      <c r="C713" s="18">
        <f>'Punto de Medida'!D713</f>
        <v>3470.6407470999993</v>
      </c>
      <c r="D713" s="9">
        <f>IF($J$13="SI",B713,'Energía Transada'!B713*'Energía Transada'!$J$15)</f>
        <v>108.476851658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11.9</v>
      </c>
      <c r="G713" s="16">
        <v>11.9</v>
      </c>
    </row>
    <row r="714" spans="1:7" x14ac:dyDescent="0.2">
      <c r="A714" s="8">
        <v>705</v>
      </c>
      <c r="B714" s="9">
        <f>'Punto de Medida'!C714</f>
        <v>3642.2001648</v>
      </c>
      <c r="C714" s="18">
        <f>'Punto de Medida'!D714</f>
        <v>2939.1804809999999</v>
      </c>
      <c r="D714" s="9">
        <f>IF($J$13="SI",B714,'Energía Transada'!B714*'Energía Transada'!$J$15)</f>
        <v>484.41262191840002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'Punto de Medida'!C715</f>
        <v>1396.0375367000001</v>
      </c>
      <c r="C715" s="18">
        <f>'Punto de Medida'!D715</f>
        <v>3407.1333617999999</v>
      </c>
      <c r="D715" s="9">
        <f>IF($J$13="SI",B715,'Energía Transada'!B715*'Energía Transada'!$J$15)</f>
        <v>185.67299238110002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'Punto de Medida'!C716</f>
        <v>0</v>
      </c>
      <c r="C716" s="18">
        <f>'Punto de Medida'!D716</f>
        <v>1385.1730041999999</v>
      </c>
      <c r="D716" s="9">
        <f>IF($J$13="SI",B716,'Energía Transada'!B716*'Energía Transada'!$J$15)</f>
        <v>0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'Punto de Medida'!C717</f>
        <v>0</v>
      </c>
      <c r="C717" s="18">
        <f>'Punto de Medida'!D717</f>
        <v>1341.9279478999999</v>
      </c>
      <c r="D717" s="9">
        <f>IF($J$13="SI",B717,'Energía Transada'!B717*'Energía Transada'!$J$15)</f>
        <v>0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'Punto de Medida'!C718</f>
        <v>0</v>
      </c>
      <c r="C718" s="18">
        <f>'Punto de Medida'!D718</f>
        <v>1954.9796753000001</v>
      </c>
      <c r="D718" s="9">
        <f>IF($J$13="SI",B718,'Energía Transada'!B718*'Energía Transada'!$J$15)</f>
        <v>0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'Punto de Medida'!C719</f>
        <v>0</v>
      </c>
      <c r="C719" s="18">
        <f>'Punto de Medida'!D719</f>
        <v>1694.9711302999999</v>
      </c>
      <c r="D719" s="9">
        <f>IF($J$13="SI",B719,'Energía Transada'!B719*'Energía Transada'!$J$15)</f>
        <v>0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'Punto de Medida'!C720</f>
        <v>57.653247800000003</v>
      </c>
      <c r="C720" s="18">
        <f>'Punto de Medida'!D720</f>
        <v>3781.4229735999998</v>
      </c>
      <c r="D720" s="9">
        <f>IF($J$13="SI",B720,'Energía Transada'!B720*'Energía Transada'!$J$15)</f>
        <v>7.6678819574000006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'Punto de Medida'!C721</f>
        <v>139.2942639</v>
      </c>
      <c r="C721" s="18">
        <f>'Punto de Medida'!D721</f>
        <v>11069.7536621</v>
      </c>
      <c r="D721" s="9">
        <f>IF($J$13="SI",B721,'Energía Transada'!B721*'Energía Transada'!$J$15)</f>
        <v>18.526137098700001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'Punto de Medida'!C722</f>
        <v>2037.6507797999998</v>
      </c>
      <c r="C722" s="18">
        <f>'Punto de Medida'!D722</f>
        <v>17017.312499899999</v>
      </c>
      <c r="D722" s="9">
        <f>IF($J$13="SI",B722,'Energía Transada'!B722*'Energía Transada'!$J$15)</f>
        <v>271.0075537134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'Punto de Medida'!C723</f>
        <v>6347.4202155999992</v>
      </c>
      <c r="C723" s="18">
        <f>'Punto de Medida'!D723</f>
        <v>15362.3657226</v>
      </c>
      <c r="D723" s="9">
        <f>IF($J$13="SI",B723,'Energía Transada'!B723*'Energía Transada'!$J$15)</f>
        <v>844.20688867479998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'Punto de Medida'!C724</f>
        <v>5163.7929076</v>
      </c>
      <c r="C724" s="18">
        <f>'Punto de Medida'!D724</f>
        <v>14287.793701099999</v>
      </c>
      <c r="D724" s="9">
        <f>IF($J$13="SI",B724,'Energía Transada'!B724*'Energía Transada'!$J$15)</f>
        <v>686.78445671079999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11.9</v>
      </c>
      <c r="G724" s="16">
        <v>11.9</v>
      </c>
    </row>
    <row r="725" spans="1:7" x14ac:dyDescent="0.2">
      <c r="A725" s="8">
        <v>716</v>
      </c>
      <c r="B725" s="9">
        <f>'Punto de Medida'!C725</f>
        <v>3455.4620972000002</v>
      </c>
      <c r="C725" s="18">
        <f>'Punto de Medida'!D725</f>
        <v>12253.1816406</v>
      </c>
      <c r="D725" s="9">
        <f>IF($J$13="SI",B725,'Energía Transada'!B725*'Energía Transada'!$J$15)</f>
        <v>459.57645892760007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11.9</v>
      </c>
      <c r="G725" s="16">
        <v>11.9</v>
      </c>
    </row>
    <row r="726" spans="1:7" x14ac:dyDescent="0.2">
      <c r="A726" s="8">
        <v>717</v>
      </c>
      <c r="B726" s="9">
        <f>'Punto de Medida'!C726</f>
        <v>20518.937011800001</v>
      </c>
      <c r="C726" s="18">
        <f>'Punto de Medida'!D726</f>
        <v>14538.7397461</v>
      </c>
      <c r="D726" s="9">
        <f>IF($J$13="SI",B726,'Energía Transada'!B726*'Energía Transada'!$J$15)</f>
        <v>2729.0186225694001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11.9</v>
      </c>
      <c r="G726" s="16">
        <v>11.9</v>
      </c>
    </row>
    <row r="727" spans="1:7" x14ac:dyDescent="0.2">
      <c r="A727" s="8">
        <v>718</v>
      </c>
      <c r="B727" s="9">
        <f>'Punto de Medida'!C727</f>
        <v>26459.307129000001</v>
      </c>
      <c r="C727" s="18">
        <f>'Punto de Medida'!D727</f>
        <v>16278.9304199</v>
      </c>
      <c r="D727" s="9">
        <f>IF($J$13="SI",B727,'Energía Transada'!B727*'Energía Transada'!$J$15)</f>
        <v>3519.0878481570003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11.9</v>
      </c>
      <c r="G727" s="16">
        <v>11.9</v>
      </c>
    </row>
    <row r="728" spans="1:7" x14ac:dyDescent="0.2">
      <c r="A728" s="8">
        <v>719</v>
      </c>
      <c r="B728" s="9">
        <f>'Punto de Medida'!C728</f>
        <v>23399.1186523</v>
      </c>
      <c r="C728" s="18">
        <f>'Punto de Medida'!D728</f>
        <v>19258.3764648</v>
      </c>
      <c r="D728" s="9">
        <f>IF($J$13="SI",B728,'Energía Transada'!B728*'Energía Transada'!$J$15)</f>
        <v>3112.0827807559003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11.9</v>
      </c>
      <c r="G728" s="16">
        <v>11.9</v>
      </c>
    </row>
    <row r="729" spans="1:7" x14ac:dyDescent="0.2">
      <c r="A729" s="8">
        <v>720</v>
      </c>
      <c r="B729" s="9">
        <f>'Punto de Medida'!C729</f>
        <v>25189.6166992</v>
      </c>
      <c r="C729" s="18">
        <f>'Punto de Medida'!D729</f>
        <v>23286.6157227</v>
      </c>
      <c r="D729" s="9">
        <f>IF($J$13="SI",B729,'Energía Transada'!B729*'Energía Transada'!$J$15)</f>
        <v>3350.2190209936002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11.9</v>
      </c>
      <c r="G729" s="16">
        <v>11.9</v>
      </c>
    </row>
    <row r="730" spans="1:7" x14ac:dyDescent="0.2">
      <c r="A730" s="8">
        <v>721</v>
      </c>
      <c r="B730" s="9">
        <f>'Punto de Medida'!C730</f>
        <v>0</v>
      </c>
      <c r="C730" s="18">
        <f>'Punto de Medida'!D730</f>
        <v>0</v>
      </c>
      <c r="D730" s="9">
        <f>IF($J$13="SI",B730,'Energía Transada'!B730*'Energía Transada'!$J$15)</f>
        <v>0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0</v>
      </c>
      <c r="G730" s="16">
        <v>0</v>
      </c>
    </row>
    <row r="731" spans="1:7" x14ac:dyDescent="0.2">
      <c r="A731" s="8">
        <v>722</v>
      </c>
      <c r="B731" s="9">
        <f>'Punto de Medida'!C731</f>
        <v>0</v>
      </c>
      <c r="C731" s="18">
        <f>'Punto de Medida'!D731</f>
        <v>0</v>
      </c>
      <c r="D731" s="9">
        <f>IF($J$13="SI",B731,'Energía Transada'!B731*'Energía Transada'!$J$15)</f>
        <v>0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0</v>
      </c>
      <c r="G731" s="16">
        <v>0</v>
      </c>
    </row>
    <row r="732" spans="1:7" x14ac:dyDescent="0.2">
      <c r="A732" s="8">
        <v>723</v>
      </c>
      <c r="B732" s="9">
        <f>'Punto de Medida'!C732</f>
        <v>0</v>
      </c>
      <c r="C732" s="18">
        <f>'Punto de Medida'!D732</f>
        <v>0</v>
      </c>
      <c r="D732" s="9">
        <f>IF($J$13="SI",B732,'Energía Transada'!B732*'Energía Transada'!$J$15)</f>
        <v>0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0</v>
      </c>
      <c r="G732" s="16">
        <v>0</v>
      </c>
    </row>
    <row r="733" spans="1:7" x14ac:dyDescent="0.2">
      <c r="A733" s="8">
        <v>724</v>
      </c>
      <c r="B733" s="9">
        <f>'Punto de Medida'!C733</f>
        <v>0</v>
      </c>
      <c r="C733" s="18">
        <f>'Punto de Medida'!D733</f>
        <v>0</v>
      </c>
      <c r="D733" s="9">
        <f>IF($J$13="SI",B733,'Energía Transada'!B733*'Energía Transada'!$J$15)</f>
        <v>0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0</v>
      </c>
      <c r="G733" s="16">
        <v>0</v>
      </c>
    </row>
    <row r="734" spans="1:7" x14ac:dyDescent="0.2">
      <c r="A734" s="8">
        <v>725</v>
      </c>
      <c r="B734" s="9">
        <f>'Punto de Medida'!C734</f>
        <v>0</v>
      </c>
      <c r="C734" s="18">
        <f>'Punto de Medida'!D734</f>
        <v>0</v>
      </c>
      <c r="D734" s="9">
        <f>IF($J$13="SI",B734,'Energía Transada'!B734*'Energía Transada'!$J$15)</f>
        <v>0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0</v>
      </c>
      <c r="G734" s="16">
        <v>0</v>
      </c>
    </row>
    <row r="735" spans="1:7" x14ac:dyDescent="0.2">
      <c r="A735" s="8">
        <v>726</v>
      </c>
      <c r="B735" s="9">
        <f>'Punto de Medida'!C735</f>
        <v>0</v>
      </c>
      <c r="C735" s="18">
        <f>'Punto de Medida'!D735</f>
        <v>0</v>
      </c>
      <c r="D735" s="9">
        <f>IF($J$13="SI",B735,'Energía Transada'!B735*'Energía Transada'!$J$15)</f>
        <v>0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0</v>
      </c>
      <c r="G735" s="16">
        <v>0</v>
      </c>
    </row>
    <row r="736" spans="1:7" x14ac:dyDescent="0.2">
      <c r="A736" s="8">
        <v>727</v>
      </c>
      <c r="B736" s="9">
        <f>'Punto de Medida'!C736</f>
        <v>0</v>
      </c>
      <c r="C736" s="18">
        <f>'Punto de Medida'!D736</f>
        <v>0</v>
      </c>
      <c r="D736" s="9">
        <f>IF($J$13="SI",B736,'Energía Transada'!B736*'Energía Transada'!$J$15)</f>
        <v>0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0</v>
      </c>
      <c r="G736" s="16">
        <v>0</v>
      </c>
    </row>
    <row r="737" spans="1:7" x14ac:dyDescent="0.2">
      <c r="A737" s="8">
        <v>728</v>
      </c>
      <c r="B737" s="9">
        <f>'Punto de Medida'!C737</f>
        <v>0</v>
      </c>
      <c r="C737" s="18">
        <f>'Punto de Medida'!D737</f>
        <v>0</v>
      </c>
      <c r="D737" s="9">
        <f>IF($J$13="SI",B737,'Energía Transada'!B737*'Energía Transada'!$J$15)</f>
        <v>0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'Punto de Medida'!C738</f>
        <v>0</v>
      </c>
      <c r="C738" s="18">
        <f>'Punto de Medida'!D738</f>
        <v>0</v>
      </c>
      <c r="D738" s="9">
        <f>IF($J$13="SI",B738,'Energía Transada'!B738*'Energía Transada'!$J$15)</f>
        <v>0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'Punto de Medida'!C739</f>
        <v>0</v>
      </c>
      <c r="C739" s="18">
        <f>'Punto de Medida'!D739</f>
        <v>0</v>
      </c>
      <c r="D739" s="9">
        <f>IF($J$13="SI",B739,'Energía Transada'!B739*'Energía Transada'!$J$15)</f>
        <v>0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'Punto de Medida'!C740</f>
        <v>0</v>
      </c>
      <c r="C740" s="18">
        <f>'Punto de Medida'!D740</f>
        <v>0</v>
      </c>
      <c r="D740" s="9">
        <f>IF($J$13="SI",B740,'Energía Transada'!B740*'Energía Transada'!$J$15)</f>
        <v>0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'Punto de Medida'!C741</f>
        <v>0</v>
      </c>
      <c r="C741" s="18">
        <f>'Punto de Medida'!D741</f>
        <v>0</v>
      </c>
      <c r="D741" s="9">
        <f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'Punto de Medida'!C742</f>
        <v>0</v>
      </c>
      <c r="C742" s="18">
        <f>'Punto de Medida'!D742</f>
        <v>0</v>
      </c>
      <c r="D742" s="9">
        <f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'Punto de Medida'!C743</f>
        <v>0</v>
      </c>
      <c r="C743" s="18">
        <f>'Punto de Medida'!D743</f>
        <v>0</v>
      </c>
      <c r="D743" s="9">
        <f>IF($J$13="SI",B743,'Energía Transada'!B743*'Energía Transada'!$J$15)</f>
        <v>0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'Punto de Medida'!C744</f>
        <v>0</v>
      </c>
      <c r="C744" s="18">
        <f>'Punto de Medida'!D744</f>
        <v>0</v>
      </c>
      <c r="D744" s="9">
        <f>IF($J$13="SI",B744,'Energía Transada'!B744*'Energía Transada'!$J$15)</f>
        <v>0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'Punto de Medida'!C745</f>
        <v>0</v>
      </c>
      <c r="C745" s="18">
        <f>'Punto de Medida'!D745</f>
        <v>0</v>
      </c>
      <c r="D745" s="9">
        <f>IF($J$13="SI",B745,'Energía Transada'!B745*'Energía Transada'!$J$15)</f>
        <v>0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'Punto de Medida'!C746</f>
        <v>0</v>
      </c>
      <c r="C746" s="18">
        <f>'Punto de Medida'!D746</f>
        <v>0</v>
      </c>
      <c r="D746" s="9">
        <f>IF($J$13="SI",B746,'Energía Transada'!B746*'Energía Transada'!$J$15)</f>
        <v>0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'Punto de Medida'!C747</f>
        <v>0</v>
      </c>
      <c r="C747" s="18">
        <f>'Punto de Medida'!D747</f>
        <v>0</v>
      </c>
      <c r="D747" s="9">
        <f>IF($J$13="SI",B747,'Energía Transada'!B747*'Energía Transada'!$J$15)</f>
        <v>0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0</v>
      </c>
      <c r="G747" s="16">
        <v>0</v>
      </c>
    </row>
    <row r="748" spans="1:7" x14ac:dyDescent="0.2">
      <c r="A748" s="8">
        <v>739</v>
      </c>
      <c r="B748" s="9">
        <f>'Punto de Medida'!C748</f>
        <v>0</v>
      </c>
      <c r="C748" s="18">
        <f>'Punto de Medida'!D748</f>
        <v>0</v>
      </c>
      <c r="D748" s="9">
        <f>IF($J$13="SI",B748,'Energía Transada'!B748*'Energía Transada'!$J$15)</f>
        <v>0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0</v>
      </c>
      <c r="G748" s="16">
        <v>0</v>
      </c>
    </row>
    <row r="749" spans="1:7" x14ac:dyDescent="0.2">
      <c r="A749" s="8">
        <v>740</v>
      </c>
      <c r="B749" s="9">
        <f>'Punto de Medida'!C749</f>
        <v>0</v>
      </c>
      <c r="C749" s="18">
        <f>'Punto de Medida'!D749</f>
        <v>0</v>
      </c>
      <c r="D749" s="9">
        <f>IF($J$13="SI",B749,'Energía Transada'!B749*'Energía Transada'!$J$15)</f>
        <v>0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0</v>
      </c>
      <c r="G749" s="16">
        <v>0</v>
      </c>
    </row>
    <row r="750" spans="1:7" x14ac:dyDescent="0.2">
      <c r="A750" s="8">
        <v>741</v>
      </c>
      <c r="B750" s="9">
        <f>'Punto de Medida'!C750</f>
        <v>0</v>
      </c>
      <c r="C750" s="18">
        <f>'Punto de Medida'!D750</f>
        <v>0</v>
      </c>
      <c r="D750" s="9">
        <f>IF($J$13="SI",B750,'Energía Transada'!B750*'Energía Transada'!$J$15)</f>
        <v>0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0</v>
      </c>
      <c r="G750" s="16">
        <v>0</v>
      </c>
    </row>
    <row r="751" spans="1:7" x14ac:dyDescent="0.2">
      <c r="A751" s="8">
        <v>742</v>
      </c>
      <c r="B751" s="9">
        <f>'Punto de Medida'!C751</f>
        <v>0</v>
      </c>
      <c r="C751" s="18">
        <f>'Punto de Medida'!D751</f>
        <v>0</v>
      </c>
      <c r="D751" s="9">
        <f>IF($J$13="SI",B751,'Energía Transada'!B751*'Energía Transada'!$J$15)</f>
        <v>0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0</v>
      </c>
      <c r="G751" s="16">
        <v>0</v>
      </c>
    </row>
    <row r="752" spans="1:7" x14ac:dyDescent="0.2">
      <c r="A752" s="8">
        <v>743</v>
      </c>
      <c r="B752" s="9">
        <f>'Punto de Medida'!C752</f>
        <v>0</v>
      </c>
      <c r="C752" s="18">
        <f>'Punto de Medida'!D752</f>
        <v>0</v>
      </c>
      <c r="D752" s="9">
        <f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0</v>
      </c>
      <c r="G752" s="16">
        <v>0</v>
      </c>
    </row>
    <row r="753" spans="1:7" x14ac:dyDescent="0.2">
      <c r="A753" s="8">
        <v>744</v>
      </c>
      <c r="B753" s="9">
        <f>'Punto de Medida'!C753</f>
        <v>0</v>
      </c>
      <c r="C753" s="18">
        <f>'Punto de Medida'!D753</f>
        <v>0</v>
      </c>
      <c r="D753" s="9">
        <f>IF($J$13="SI",B753,'Energía Transada'!B753*'Energía Transada'!$J$15)</f>
        <v>0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0</v>
      </c>
      <c r="G753" s="16">
        <v>0</v>
      </c>
    </row>
    <row r="754" spans="1:7" x14ac:dyDescent="0.2">
      <c r="A754" s="8">
        <v>745</v>
      </c>
      <c r="B754" s="9">
        <f>'Punto de Medida'!C754</f>
        <v>0</v>
      </c>
      <c r="C754" s="18">
        <f>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8"/>
  <sheetViews>
    <sheetView tabSelected="1" zoomScaleNormal="100" workbookViewId="0">
      <selection activeCell="C19" sqref="C19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2.33203125" bestFit="1" customWidth="1"/>
  </cols>
  <sheetData>
    <row r="2" spans="2:7" x14ac:dyDescent="0.2">
      <c r="C2" s="65"/>
      <c r="D2" s="65"/>
    </row>
    <row r="3" spans="2:7" x14ac:dyDescent="0.2">
      <c r="B3" s="27"/>
      <c r="C3" s="43">
        <f>'Energía Transada'!J8</f>
        <v>44805</v>
      </c>
      <c r="D3" s="26"/>
      <c r="E3" s="66" t="s">
        <v>63</v>
      </c>
    </row>
    <row r="4" spans="2:7" x14ac:dyDescent="0.2">
      <c r="B4" s="28" t="s">
        <v>32</v>
      </c>
      <c r="C4" s="91">
        <f>'Energía Transada'!G8*1000</f>
        <v>4986099.9999999953</v>
      </c>
      <c r="D4" s="24" t="s">
        <v>33</v>
      </c>
      <c r="E4" s="59"/>
    </row>
    <row r="5" spans="2:7" x14ac:dyDescent="0.2">
      <c r="B5" s="28" t="s">
        <v>34</v>
      </c>
      <c r="C5" s="24">
        <v>44.3</v>
      </c>
      <c r="D5" s="24" t="s">
        <v>35</v>
      </c>
      <c r="E5" s="60"/>
    </row>
    <row r="6" spans="2:7" x14ac:dyDescent="0.2">
      <c r="B6" s="28" t="s">
        <v>36</v>
      </c>
      <c r="C6" s="24">
        <v>273.00299999999999</v>
      </c>
      <c r="D6" s="23"/>
      <c r="E6" s="60"/>
    </row>
    <row r="7" spans="2:7" x14ac:dyDescent="0.2">
      <c r="B7" s="28" t="s">
        <v>74</v>
      </c>
      <c r="C7" s="24">
        <v>289.10899999999998</v>
      </c>
      <c r="D7" s="23"/>
      <c r="E7" s="60"/>
    </row>
    <row r="8" spans="2:7" x14ac:dyDescent="0.2">
      <c r="B8" s="28" t="s">
        <v>37</v>
      </c>
      <c r="C8" s="90">
        <f>ROUND(C5*C7/C6,3)</f>
        <v>46.914000000000001</v>
      </c>
      <c r="D8" s="24" t="s">
        <v>35</v>
      </c>
      <c r="E8" s="60"/>
    </row>
    <row r="9" spans="2:7" x14ac:dyDescent="0.2">
      <c r="B9" s="28" t="s">
        <v>38</v>
      </c>
      <c r="C9" s="25">
        <v>921.01</v>
      </c>
      <c r="D9" s="24" t="s">
        <v>44</v>
      </c>
      <c r="E9" s="60" t="s">
        <v>90</v>
      </c>
    </row>
    <row r="10" spans="2:7" s="11" customFormat="1" ht="25" customHeight="1" x14ac:dyDescent="0.2">
      <c r="B10" s="104" t="s">
        <v>39</v>
      </c>
      <c r="C10" s="53">
        <f>C4/1000*C8</f>
        <v>233917.89539999978</v>
      </c>
      <c r="D10" s="54" t="s">
        <v>40</v>
      </c>
      <c r="E10" s="63"/>
    </row>
    <row r="11" spans="2:7" s="11" customFormat="1" ht="25" customHeight="1" x14ac:dyDescent="0.2">
      <c r="B11" s="105"/>
      <c r="C11" s="56">
        <f>ROUND(C9*C10,0)</f>
        <v>215440721</v>
      </c>
      <c r="D11" s="55" t="s">
        <v>41</v>
      </c>
      <c r="E11" s="62" t="s">
        <v>65</v>
      </c>
    </row>
    <row r="12" spans="2:7" x14ac:dyDescent="0.2">
      <c r="B12" s="59"/>
      <c r="E12" s="60"/>
    </row>
    <row r="13" spans="2:7" x14ac:dyDescent="0.2">
      <c r="B13" s="61"/>
      <c r="D13" s="29"/>
      <c r="E13" s="60"/>
    </row>
    <row r="14" spans="2:7" x14ac:dyDescent="0.2">
      <c r="B14" s="61"/>
      <c r="C14" s="20"/>
      <c r="D14" s="29"/>
      <c r="E14" s="60"/>
    </row>
    <row r="15" spans="2:7" x14ac:dyDescent="0.2">
      <c r="B15" s="61" t="s">
        <v>42</v>
      </c>
      <c r="C15" s="45">
        <v>-172103122</v>
      </c>
      <c r="D15" t="s">
        <v>41</v>
      </c>
      <c r="E15" s="60" t="s">
        <v>62</v>
      </c>
      <c r="F15" s="4" t="s">
        <v>64</v>
      </c>
      <c r="G15" s="20">
        <f>'E. Traspasada Pto. Entrega'!L13</f>
        <v>172103116.35459462</v>
      </c>
    </row>
    <row r="16" spans="2:7" x14ac:dyDescent="0.2">
      <c r="B16" s="61" t="s">
        <v>43</v>
      </c>
      <c r="C16" s="20">
        <f>'E. Traspasada Pto. Entrega'!L10</f>
        <v>519882151.32980025</v>
      </c>
      <c r="D16" t="s">
        <v>41</v>
      </c>
      <c r="E16" s="77" t="s">
        <v>45</v>
      </c>
    </row>
    <row r="17" spans="2:5" s="11" customFormat="1" ht="26" customHeight="1" x14ac:dyDescent="0.2">
      <c r="B17" s="64" t="s">
        <v>57</v>
      </c>
      <c r="C17" s="57">
        <f>C15-C16</f>
        <v>-691985273.32980025</v>
      </c>
      <c r="D17" s="58" t="s">
        <v>41</v>
      </c>
      <c r="E17" s="62" t="s">
        <v>75</v>
      </c>
    </row>
    <row r="27" spans="2:5" x14ac:dyDescent="0.2">
      <c r="B27" s="88">
        <v>44562</v>
      </c>
    </row>
    <row r="28" spans="2:5" x14ac:dyDescent="0.2">
      <c r="B28" s="88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workbookViewId="0">
      <selection activeCell="B13" sqref="B13"/>
    </sheetView>
  </sheetViews>
  <sheetFormatPr baseColWidth="10" defaultRowHeight="16" x14ac:dyDescent="0.2"/>
  <cols>
    <col min="1" max="1" width="26.33203125" style="86" customWidth="1"/>
    <col min="2" max="2" width="26.33203125" style="78" customWidth="1"/>
    <col min="3" max="3" width="26.33203125" style="79" customWidth="1"/>
    <col min="4" max="16384" width="10.83203125" style="80"/>
  </cols>
  <sheetData>
    <row r="1" spans="1:3" x14ac:dyDescent="0.2">
      <c r="A1" s="8" t="s">
        <v>76</v>
      </c>
      <c r="B1" s="78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1"/>
      <c r="C3" s="82"/>
    </row>
    <row r="4" spans="1:3" x14ac:dyDescent="0.2">
      <c r="A4" s="3" t="s">
        <v>3</v>
      </c>
      <c r="B4" s="78" t="s">
        <v>5</v>
      </c>
    </row>
    <row r="5" spans="1:3" x14ac:dyDescent="0.2">
      <c r="A5" s="3" t="s">
        <v>79</v>
      </c>
      <c r="B5" s="78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8" t="s">
        <v>87</v>
      </c>
    </row>
    <row r="8" spans="1:3" x14ac:dyDescent="0.2">
      <c r="A8" s="3" t="s">
        <v>83</v>
      </c>
      <c r="B8" s="78" t="s">
        <v>14</v>
      </c>
    </row>
    <row r="9" spans="1:3" x14ac:dyDescent="0.2">
      <c r="A9" s="83" t="s">
        <v>84</v>
      </c>
      <c r="B9" s="78" t="s">
        <v>85</v>
      </c>
    </row>
    <row r="10" spans="1:3" x14ac:dyDescent="0.2">
      <c r="A10" s="83" t="s">
        <v>86</v>
      </c>
    </row>
    <row r="11" spans="1:3" x14ac:dyDescent="0.2">
      <c r="A11" s="3" t="s">
        <v>20</v>
      </c>
      <c r="B11" s="78">
        <f>SUM(B13:B757)</f>
        <v>2695585.7161329216</v>
      </c>
    </row>
    <row r="12" spans="1:3" ht="17" thickBot="1" x14ac:dyDescent="0.25">
      <c r="A12" s="6" t="s">
        <v>21</v>
      </c>
      <c r="B12" s="84" t="s">
        <v>22</v>
      </c>
      <c r="C12" s="85"/>
    </row>
    <row r="13" spans="1:3" ht="17" thickTop="1" x14ac:dyDescent="0.2">
      <c r="A13" s="86">
        <v>1</v>
      </c>
      <c r="B13" s="87">
        <f>'Energía Transada'!D10</f>
        <v>58.522205977900008</v>
      </c>
    </row>
    <row r="14" spans="1:3" x14ac:dyDescent="0.2">
      <c r="A14" s="86">
        <v>2</v>
      </c>
      <c r="B14" s="87">
        <f>'Energía Transada'!D11</f>
        <v>59.000936551900011</v>
      </c>
    </row>
    <row r="15" spans="1:3" x14ac:dyDescent="0.2">
      <c r="A15" s="86">
        <v>3</v>
      </c>
      <c r="B15" s="87">
        <f>'Energía Transada'!D12</f>
        <v>88.163557875400002</v>
      </c>
    </row>
    <row r="16" spans="1:3" x14ac:dyDescent="0.2">
      <c r="A16" s="86">
        <v>4</v>
      </c>
      <c r="B16" s="87">
        <f>'Energía Transada'!D13</f>
        <v>637.04725730590019</v>
      </c>
    </row>
    <row r="17" spans="1:2" x14ac:dyDescent="0.2">
      <c r="A17" s="86">
        <v>5</v>
      </c>
      <c r="B17" s="87">
        <f>'Energía Transada'!D14</f>
        <v>2202.8860461405002</v>
      </c>
    </row>
    <row r="18" spans="1:2" x14ac:dyDescent="0.2">
      <c r="A18" s="86">
        <v>6</v>
      </c>
      <c r="B18" s="87">
        <f>'Energía Transada'!D15</f>
        <v>728.8451141293001</v>
      </c>
    </row>
    <row r="19" spans="1:2" x14ac:dyDescent="0.2">
      <c r="A19" s="86">
        <v>7</v>
      </c>
      <c r="B19" s="87">
        <f>'Energía Transada'!D16</f>
        <v>247.12497054490004</v>
      </c>
    </row>
    <row r="20" spans="1:2" s="79" customFormat="1" x14ac:dyDescent="0.2">
      <c r="A20" s="86">
        <v>8</v>
      </c>
      <c r="B20" s="87">
        <f>'Energía Transada'!D17</f>
        <v>3.1464164179000003</v>
      </c>
    </row>
    <row r="21" spans="1:2" s="79" customFormat="1" x14ac:dyDescent="0.2">
      <c r="A21" s="86">
        <v>9</v>
      </c>
      <c r="B21" s="87">
        <f>'Energía Transada'!D18</f>
        <v>9.3070740000000005E-4</v>
      </c>
    </row>
    <row r="22" spans="1:2" s="79" customFormat="1" x14ac:dyDescent="0.2">
      <c r="A22" s="86">
        <v>10</v>
      </c>
      <c r="B22" s="87">
        <f>'Energía Transada'!D19</f>
        <v>0</v>
      </c>
    </row>
    <row r="23" spans="1:2" s="79" customFormat="1" x14ac:dyDescent="0.2">
      <c r="A23" s="86">
        <v>11</v>
      </c>
      <c r="B23" s="87">
        <f>'Energía Transada'!D20</f>
        <v>19.383611187500005</v>
      </c>
    </row>
    <row r="24" spans="1:2" s="79" customFormat="1" x14ac:dyDescent="0.2">
      <c r="A24" s="86">
        <v>12</v>
      </c>
      <c r="B24" s="87">
        <f>'Energía Transada'!D21</f>
        <v>42.165381405700003</v>
      </c>
    </row>
    <row r="25" spans="1:2" s="79" customFormat="1" x14ac:dyDescent="0.2">
      <c r="A25" s="86">
        <v>13</v>
      </c>
      <c r="B25" s="87">
        <f>'Energía Transada'!D22</f>
        <v>78.476421705500002</v>
      </c>
    </row>
    <row r="26" spans="1:2" s="79" customFormat="1" x14ac:dyDescent="0.2">
      <c r="A26" s="86">
        <v>14</v>
      </c>
      <c r="B26" s="87">
        <f>'Energía Transada'!D23</f>
        <v>86.31183765820002</v>
      </c>
    </row>
    <row r="27" spans="1:2" s="79" customFormat="1" x14ac:dyDescent="0.2">
      <c r="A27" s="86">
        <v>15</v>
      </c>
      <c r="B27" s="87">
        <f>'Energía Transada'!D24</f>
        <v>124.3171528683</v>
      </c>
    </row>
    <row r="28" spans="1:2" s="79" customFormat="1" x14ac:dyDescent="0.2">
      <c r="A28" s="86">
        <v>16</v>
      </c>
      <c r="B28" s="87">
        <f>'Energía Transada'!D25</f>
        <v>1377.4373918403001</v>
      </c>
    </row>
    <row r="29" spans="1:2" s="79" customFormat="1" x14ac:dyDescent="0.2">
      <c r="A29" s="86">
        <v>17</v>
      </c>
      <c r="B29" s="87">
        <f>'Energía Transada'!D26</f>
        <v>1412.6021242655002</v>
      </c>
    </row>
    <row r="30" spans="1:2" s="79" customFormat="1" x14ac:dyDescent="0.2">
      <c r="A30" s="86">
        <v>18</v>
      </c>
      <c r="B30" s="87">
        <f>'Energía Transada'!D27</f>
        <v>548.54025145570006</v>
      </c>
    </row>
    <row r="31" spans="1:2" s="79" customFormat="1" x14ac:dyDescent="0.2">
      <c r="A31" s="86">
        <v>19</v>
      </c>
      <c r="B31" s="87">
        <f>'Energía Transada'!D28</f>
        <v>521.23699287520003</v>
      </c>
    </row>
    <row r="32" spans="1:2" s="79" customFormat="1" x14ac:dyDescent="0.2">
      <c r="A32" s="86">
        <v>20</v>
      </c>
      <c r="B32" s="87">
        <f>'Energía Transada'!D29</f>
        <v>1949.6623586538001</v>
      </c>
    </row>
    <row r="33" spans="1:2" s="79" customFormat="1" x14ac:dyDescent="0.2">
      <c r="A33" s="86">
        <v>21</v>
      </c>
      <c r="B33" s="87">
        <f>'Energía Transada'!D30</f>
        <v>4731.8388017494999</v>
      </c>
    </row>
    <row r="34" spans="1:2" s="79" customFormat="1" x14ac:dyDescent="0.2">
      <c r="A34" s="86">
        <v>22</v>
      </c>
      <c r="B34" s="87">
        <f>'Energía Transada'!D31</f>
        <v>6827.9476357505</v>
      </c>
    </row>
    <row r="35" spans="1:2" s="79" customFormat="1" x14ac:dyDescent="0.2">
      <c r="A35" s="86">
        <v>23</v>
      </c>
      <c r="B35" s="87">
        <f>'Energía Transada'!D32</f>
        <v>4438.4269692307998</v>
      </c>
    </row>
    <row r="36" spans="1:2" s="79" customFormat="1" x14ac:dyDescent="0.2">
      <c r="A36" s="86">
        <v>24</v>
      </c>
      <c r="B36" s="87">
        <f>'Energía Transada'!D33</f>
        <v>3819.1513691506002</v>
      </c>
    </row>
    <row r="37" spans="1:2" s="79" customFormat="1" x14ac:dyDescent="0.2">
      <c r="A37" s="86">
        <v>25</v>
      </c>
      <c r="B37" s="87">
        <f>'Energía Transada'!D34</f>
        <v>3929.7051513622</v>
      </c>
    </row>
    <row r="38" spans="1:2" s="79" customFormat="1" x14ac:dyDescent="0.2">
      <c r="A38" s="86">
        <v>26</v>
      </c>
      <c r="B38" s="87">
        <f>'Energía Transada'!D35</f>
        <v>1716.3512973691002</v>
      </c>
    </row>
    <row r="39" spans="1:2" s="79" customFormat="1" x14ac:dyDescent="0.2">
      <c r="A39" s="86">
        <v>27</v>
      </c>
      <c r="B39" s="87">
        <f>'Energía Transada'!D36</f>
        <v>1809.9342341346</v>
      </c>
    </row>
    <row r="40" spans="1:2" s="79" customFormat="1" x14ac:dyDescent="0.2">
      <c r="A40" s="86">
        <v>28</v>
      </c>
      <c r="B40" s="87">
        <f>'Energía Transada'!D37</f>
        <v>931.50189763120011</v>
      </c>
    </row>
    <row r="41" spans="1:2" s="79" customFormat="1" x14ac:dyDescent="0.2">
      <c r="A41" s="86">
        <v>29</v>
      </c>
      <c r="B41" s="87">
        <f>'Energía Transada'!D38</f>
        <v>0</v>
      </c>
    </row>
    <row r="42" spans="1:2" s="79" customFormat="1" x14ac:dyDescent="0.2">
      <c r="A42" s="86">
        <v>30</v>
      </c>
      <c r="B42" s="87">
        <f>'Energía Transada'!D39</f>
        <v>141.72789871380002</v>
      </c>
    </row>
    <row r="43" spans="1:2" s="79" customFormat="1" x14ac:dyDescent="0.2">
      <c r="A43" s="86">
        <v>31</v>
      </c>
      <c r="B43" s="87">
        <f>'Energía Transada'!D40</f>
        <v>307.52116681860008</v>
      </c>
    </row>
    <row r="44" spans="1:2" s="79" customFormat="1" x14ac:dyDescent="0.2">
      <c r="A44" s="86">
        <v>32</v>
      </c>
      <c r="B44" s="87">
        <f>'Energía Transada'!D41</f>
        <v>38.095287449100006</v>
      </c>
    </row>
    <row r="45" spans="1:2" s="79" customFormat="1" x14ac:dyDescent="0.2">
      <c r="A45" s="86">
        <v>33</v>
      </c>
      <c r="B45" s="87">
        <f>'Energía Transada'!D42</f>
        <v>238.15239034790002</v>
      </c>
    </row>
    <row r="46" spans="1:2" s="79" customFormat="1" x14ac:dyDescent="0.2">
      <c r="A46" s="86">
        <v>34</v>
      </c>
      <c r="B46" s="87">
        <f>'Energía Transada'!D43</f>
        <v>19.991840536500003</v>
      </c>
    </row>
    <row r="47" spans="1:2" s="79" customFormat="1" x14ac:dyDescent="0.2">
      <c r="A47" s="86">
        <v>35</v>
      </c>
      <c r="B47" s="87">
        <f>'Energía Transada'!D44</f>
        <v>0.82008071319999998</v>
      </c>
    </row>
    <row r="48" spans="1:2" s="79" customFormat="1" x14ac:dyDescent="0.2">
      <c r="A48" s="86">
        <v>36</v>
      </c>
      <c r="B48" s="87">
        <f>'Energía Transada'!D45</f>
        <v>156.46333818780002</v>
      </c>
    </row>
    <row r="49" spans="1:2" s="79" customFormat="1" x14ac:dyDescent="0.2">
      <c r="A49" s="86">
        <v>37</v>
      </c>
      <c r="B49" s="87">
        <f>'Energía Transada'!D46</f>
        <v>1.1476799691000001</v>
      </c>
    </row>
    <row r="50" spans="1:2" s="79" customFormat="1" x14ac:dyDescent="0.2">
      <c r="A50" s="86">
        <v>38</v>
      </c>
      <c r="B50" s="87">
        <f>'Energía Transada'!D47</f>
        <v>4.8446865551000009</v>
      </c>
    </row>
    <row r="51" spans="1:2" s="79" customFormat="1" x14ac:dyDescent="0.2">
      <c r="A51" s="86">
        <v>39</v>
      </c>
      <c r="B51" s="87">
        <f>'Energía Transada'!D48</f>
        <v>87.683321528600018</v>
      </c>
    </row>
    <row r="52" spans="1:2" s="79" customFormat="1" x14ac:dyDescent="0.2">
      <c r="A52" s="86">
        <v>40</v>
      </c>
      <c r="B52" s="87">
        <f>'Energía Transada'!D49</f>
        <v>591.2609408587</v>
      </c>
    </row>
    <row r="53" spans="1:2" s="79" customFormat="1" x14ac:dyDescent="0.2">
      <c r="A53" s="86">
        <v>41</v>
      </c>
      <c r="B53" s="87">
        <f>'Energía Transada'!D50</f>
        <v>985.43580248399996</v>
      </c>
    </row>
    <row r="54" spans="1:2" s="79" customFormat="1" x14ac:dyDescent="0.2">
      <c r="A54" s="86">
        <v>42</v>
      </c>
      <c r="B54" s="87">
        <f>'Energía Transada'!D51</f>
        <v>1651.9891359909002</v>
      </c>
    </row>
    <row r="55" spans="1:2" s="79" customFormat="1" x14ac:dyDescent="0.2">
      <c r="A55" s="86">
        <v>43</v>
      </c>
      <c r="B55" s="87">
        <f>'Energía Transada'!D52</f>
        <v>1761.3722194845002</v>
      </c>
    </row>
    <row r="56" spans="1:2" s="79" customFormat="1" x14ac:dyDescent="0.2">
      <c r="A56" s="86">
        <v>44</v>
      </c>
      <c r="B56" s="87">
        <f>'Energía Transada'!D53</f>
        <v>1743.9594152778</v>
      </c>
    </row>
    <row r="57" spans="1:2" s="79" customFormat="1" x14ac:dyDescent="0.2">
      <c r="A57" s="86">
        <v>45</v>
      </c>
      <c r="B57" s="87">
        <f>'Energía Transada'!D54</f>
        <v>1660.7088186164001</v>
      </c>
    </row>
    <row r="58" spans="1:2" s="79" customFormat="1" x14ac:dyDescent="0.2">
      <c r="A58" s="86">
        <v>46</v>
      </c>
      <c r="B58" s="87">
        <f>'Energía Transada'!D55</f>
        <v>1506.1295036592001</v>
      </c>
    </row>
    <row r="59" spans="1:2" s="79" customFormat="1" x14ac:dyDescent="0.2">
      <c r="A59" s="86">
        <v>47</v>
      </c>
      <c r="B59" s="87">
        <f>'Energía Transada'!D56</f>
        <v>2105.4036376869999</v>
      </c>
    </row>
    <row r="60" spans="1:2" s="79" customFormat="1" x14ac:dyDescent="0.2">
      <c r="A60" s="86">
        <v>48</v>
      </c>
      <c r="B60" s="87">
        <f>'Energía Transada'!D57</f>
        <v>2007.2645092815001</v>
      </c>
    </row>
    <row r="61" spans="1:2" s="79" customFormat="1" x14ac:dyDescent="0.2">
      <c r="A61" s="86">
        <v>49</v>
      </c>
      <c r="B61" s="87">
        <f>'Energía Transada'!D58</f>
        <v>2145.1889836538003</v>
      </c>
    </row>
    <row r="62" spans="1:2" s="79" customFormat="1" x14ac:dyDescent="0.2">
      <c r="A62" s="86">
        <v>50</v>
      </c>
      <c r="B62" s="87">
        <f>'Energía Transada'!D59</f>
        <v>1479.6756705262001</v>
      </c>
    </row>
    <row r="63" spans="1:2" s="79" customFormat="1" x14ac:dyDescent="0.2">
      <c r="A63" s="86">
        <v>51</v>
      </c>
      <c r="B63" s="87">
        <f>'Energía Transada'!D60</f>
        <v>530.15408922280005</v>
      </c>
    </row>
    <row r="64" spans="1:2" s="79" customFormat="1" x14ac:dyDescent="0.2">
      <c r="A64" s="86">
        <v>52</v>
      </c>
      <c r="B64" s="87">
        <f>'Energía Transada'!D61</f>
        <v>513.04461009620002</v>
      </c>
    </row>
    <row r="65" spans="1:2" s="79" customFormat="1" x14ac:dyDescent="0.2">
      <c r="A65" s="86">
        <v>53</v>
      </c>
      <c r="B65" s="87">
        <f>'Energía Transada'!D62</f>
        <v>950.22371155180008</v>
      </c>
    </row>
    <row r="66" spans="1:2" s="79" customFormat="1" x14ac:dyDescent="0.2">
      <c r="A66" s="86">
        <v>54</v>
      </c>
      <c r="B66" s="87">
        <f>'Energía Transada'!D63</f>
        <v>999.00839404380008</v>
      </c>
    </row>
    <row r="67" spans="1:2" s="79" customFormat="1" x14ac:dyDescent="0.2">
      <c r="A67" s="86">
        <v>55</v>
      </c>
      <c r="B67" s="87">
        <f>'Energía Transada'!D64</f>
        <v>122.81086382880002</v>
      </c>
    </row>
    <row r="68" spans="1:2" s="79" customFormat="1" x14ac:dyDescent="0.2">
      <c r="A68" s="86">
        <v>56</v>
      </c>
      <c r="B68" s="87">
        <f>'Energía Transada'!D65</f>
        <v>3.0276794709000003</v>
      </c>
    </row>
    <row r="69" spans="1:2" s="79" customFormat="1" x14ac:dyDescent="0.2">
      <c r="A69" s="86">
        <v>57</v>
      </c>
      <c r="B69" s="87">
        <f>'Energía Transada'!D66</f>
        <v>0</v>
      </c>
    </row>
    <row r="70" spans="1:2" s="79" customFormat="1" x14ac:dyDescent="0.2">
      <c r="A70" s="86">
        <v>58</v>
      </c>
      <c r="B70" s="87">
        <f>'Energía Transada'!D67</f>
        <v>0</v>
      </c>
    </row>
    <row r="71" spans="1:2" s="79" customFormat="1" x14ac:dyDescent="0.2">
      <c r="A71" s="86">
        <v>59</v>
      </c>
      <c r="B71" s="87">
        <f>'Energía Transada'!D68</f>
        <v>2.4978438331000001</v>
      </c>
    </row>
    <row r="72" spans="1:2" s="79" customFormat="1" x14ac:dyDescent="0.2">
      <c r="A72" s="86">
        <v>60</v>
      </c>
      <c r="B72" s="87">
        <f>'Energía Transada'!D69</f>
        <v>305.70012253269999</v>
      </c>
    </row>
    <row r="73" spans="1:2" s="79" customFormat="1" x14ac:dyDescent="0.2">
      <c r="A73" s="86">
        <v>61</v>
      </c>
      <c r="B73" s="87">
        <f>'Energía Transada'!D70</f>
        <v>95.497391167499998</v>
      </c>
    </row>
    <row r="74" spans="1:2" s="79" customFormat="1" x14ac:dyDescent="0.2">
      <c r="A74" s="86">
        <v>62</v>
      </c>
      <c r="B74" s="87">
        <f>'Energía Transada'!D71</f>
        <v>0.72838714830000006</v>
      </c>
    </row>
    <row r="75" spans="1:2" s="79" customFormat="1" x14ac:dyDescent="0.2">
      <c r="A75" s="86">
        <v>63</v>
      </c>
      <c r="B75" s="87">
        <f>'Energía Transada'!D72</f>
        <v>40.563316206700001</v>
      </c>
    </row>
    <row r="76" spans="1:2" s="79" customFormat="1" x14ac:dyDescent="0.2">
      <c r="A76" s="86">
        <v>64</v>
      </c>
      <c r="B76" s="87">
        <f>'Energía Transada'!D73</f>
        <v>419.88606542470001</v>
      </c>
    </row>
    <row r="77" spans="1:2" s="79" customFormat="1" x14ac:dyDescent="0.2">
      <c r="A77" s="86">
        <v>65</v>
      </c>
      <c r="B77" s="87">
        <f>'Energía Transada'!D74</f>
        <v>1443.8434865652</v>
      </c>
    </row>
    <row r="78" spans="1:2" s="79" customFormat="1" x14ac:dyDescent="0.2">
      <c r="A78" s="86">
        <v>66</v>
      </c>
      <c r="B78" s="87">
        <f>'Energía Transada'!D75</f>
        <v>1409.9378381410002</v>
      </c>
    </row>
    <row r="79" spans="1:2" s="79" customFormat="1" x14ac:dyDescent="0.2">
      <c r="A79" s="86">
        <v>67</v>
      </c>
      <c r="B79" s="87">
        <f>'Energía Transada'!D76</f>
        <v>1672.4538290999001</v>
      </c>
    </row>
    <row r="80" spans="1:2" s="79" customFormat="1" x14ac:dyDescent="0.2">
      <c r="A80" s="86">
        <v>68</v>
      </c>
      <c r="B80" s="87">
        <f>'Energía Transada'!D77</f>
        <v>1141.0579302885001</v>
      </c>
    </row>
    <row r="81" spans="1:2" s="79" customFormat="1" x14ac:dyDescent="0.2">
      <c r="A81" s="86">
        <v>69</v>
      </c>
      <c r="B81" s="87">
        <f>'Energía Transada'!D78</f>
        <v>1571.9508659589001</v>
      </c>
    </row>
    <row r="82" spans="1:2" s="79" customFormat="1" x14ac:dyDescent="0.2">
      <c r="A82" s="86">
        <v>70</v>
      </c>
      <c r="B82" s="87">
        <f>'Energía Transada'!D79</f>
        <v>2412.284252938</v>
      </c>
    </row>
    <row r="83" spans="1:2" s="79" customFormat="1" x14ac:dyDescent="0.2">
      <c r="A83" s="86">
        <v>71</v>
      </c>
      <c r="B83" s="87">
        <f>'Energía Transada'!D80</f>
        <v>2756.6055370994</v>
      </c>
    </row>
    <row r="84" spans="1:2" s="79" customFormat="1" x14ac:dyDescent="0.2">
      <c r="A84" s="86">
        <v>72</v>
      </c>
      <c r="B84" s="87">
        <f>'Energía Transada'!D81</f>
        <v>2081.6966799412003</v>
      </c>
    </row>
    <row r="85" spans="1:2" s="79" customFormat="1" x14ac:dyDescent="0.2">
      <c r="A85" s="86">
        <v>73</v>
      </c>
      <c r="B85" s="87">
        <f>'Energía Transada'!D82</f>
        <v>1736.7213383814001</v>
      </c>
    </row>
    <row r="86" spans="1:2" s="79" customFormat="1" x14ac:dyDescent="0.2">
      <c r="A86" s="86">
        <v>74</v>
      </c>
      <c r="B86" s="87">
        <f>'Energía Transada'!D83</f>
        <v>648.64112177480013</v>
      </c>
    </row>
    <row r="87" spans="1:2" s="79" customFormat="1" x14ac:dyDescent="0.2">
      <c r="A87" s="86">
        <v>75</v>
      </c>
      <c r="B87" s="87">
        <f>'Energía Transada'!D84</f>
        <v>322.27405829989999</v>
      </c>
    </row>
    <row r="88" spans="1:2" s="79" customFormat="1" x14ac:dyDescent="0.2">
      <c r="A88" s="86">
        <v>76</v>
      </c>
      <c r="B88" s="87">
        <f>'Energía Transada'!D85</f>
        <v>527.42843348020006</v>
      </c>
    </row>
    <row r="89" spans="1:2" s="79" customFormat="1" x14ac:dyDescent="0.2">
      <c r="A89" s="86">
        <v>77</v>
      </c>
      <c r="B89" s="87">
        <f>'Energía Transada'!D86</f>
        <v>788.44845042739996</v>
      </c>
    </row>
    <row r="90" spans="1:2" s="79" customFormat="1" x14ac:dyDescent="0.2">
      <c r="A90" s="86">
        <v>78</v>
      </c>
      <c r="B90" s="87">
        <f>'Energía Transada'!D87</f>
        <v>534.93509181349998</v>
      </c>
    </row>
    <row r="91" spans="1:2" s="79" customFormat="1" x14ac:dyDescent="0.2">
      <c r="A91" s="86">
        <v>79</v>
      </c>
      <c r="B91" s="87">
        <f>'Energía Transada'!D88</f>
        <v>747.72819176019993</v>
      </c>
    </row>
    <row r="92" spans="1:2" s="79" customFormat="1" x14ac:dyDescent="0.2">
      <c r="A92" s="86">
        <v>80</v>
      </c>
      <c r="B92" s="87">
        <f>'Energía Transada'!D89</f>
        <v>551.98227385979999</v>
      </c>
    </row>
    <row r="93" spans="1:2" s="79" customFormat="1" x14ac:dyDescent="0.2">
      <c r="A93" s="86">
        <v>81</v>
      </c>
      <c r="B93" s="87">
        <f>'Energía Transada'!D90</f>
        <v>0</v>
      </c>
    </row>
    <row r="94" spans="1:2" s="79" customFormat="1" x14ac:dyDescent="0.2">
      <c r="A94" s="86">
        <v>82</v>
      </c>
      <c r="B94" s="87">
        <f>'Energía Transada'!D91</f>
        <v>0</v>
      </c>
    </row>
    <row r="95" spans="1:2" s="79" customFormat="1" x14ac:dyDescent="0.2">
      <c r="A95" s="86">
        <v>83</v>
      </c>
      <c r="B95" s="87">
        <f>'Energía Transada'!D92</f>
        <v>0</v>
      </c>
    </row>
    <row r="96" spans="1:2" s="79" customFormat="1" x14ac:dyDescent="0.2">
      <c r="A96" s="86">
        <v>84</v>
      </c>
      <c r="B96" s="87">
        <f>'Energía Transada'!D93</f>
        <v>17.5139430991</v>
      </c>
    </row>
    <row r="97" spans="1:2" s="79" customFormat="1" x14ac:dyDescent="0.2">
      <c r="A97" s="86">
        <v>85</v>
      </c>
      <c r="B97" s="87">
        <f>'Energía Transada'!D94</f>
        <v>114.1386305493</v>
      </c>
    </row>
    <row r="98" spans="1:2" s="79" customFormat="1" x14ac:dyDescent="0.2">
      <c r="A98" s="86">
        <v>86</v>
      </c>
      <c r="B98" s="87">
        <f>'Energía Transada'!D95</f>
        <v>74.856713429400017</v>
      </c>
    </row>
    <row r="99" spans="1:2" s="79" customFormat="1" x14ac:dyDescent="0.2">
      <c r="A99" s="86">
        <v>87</v>
      </c>
      <c r="B99" s="87">
        <f>'Energía Transada'!D96</f>
        <v>4.5585909600000002E-2</v>
      </c>
    </row>
    <row r="100" spans="1:2" s="79" customFormat="1" x14ac:dyDescent="0.2">
      <c r="A100" s="86">
        <v>88</v>
      </c>
      <c r="B100" s="87">
        <f>'Energía Transada'!D97</f>
        <v>1.8243078000000001E-3</v>
      </c>
    </row>
    <row r="101" spans="1:2" s="79" customFormat="1" x14ac:dyDescent="0.2">
      <c r="A101" s="86">
        <v>89</v>
      </c>
      <c r="B101" s="87">
        <f>'Energía Transada'!D98</f>
        <v>5.7715553490000007</v>
      </c>
    </row>
    <row r="102" spans="1:2" s="79" customFormat="1" x14ac:dyDescent="0.2">
      <c r="A102" s="86">
        <v>90</v>
      </c>
      <c r="B102" s="87">
        <f>'Energía Transada'!D99</f>
        <v>450.12083593750003</v>
      </c>
    </row>
    <row r="103" spans="1:2" s="79" customFormat="1" x14ac:dyDescent="0.2">
      <c r="A103" s="86">
        <v>91</v>
      </c>
      <c r="B103" s="87">
        <f>'Energía Transada'!D100</f>
        <v>795.61622827190001</v>
      </c>
    </row>
    <row r="104" spans="1:2" s="79" customFormat="1" x14ac:dyDescent="0.2">
      <c r="A104" s="86">
        <v>92</v>
      </c>
      <c r="B104" s="87">
        <f>'Energía Transada'!D101</f>
        <v>1398.1815603098</v>
      </c>
    </row>
    <row r="105" spans="1:2" s="79" customFormat="1" x14ac:dyDescent="0.2">
      <c r="A105" s="86">
        <v>93</v>
      </c>
      <c r="B105" s="87">
        <f>'Energía Transada'!D102</f>
        <v>2345.6632670940003</v>
      </c>
    </row>
    <row r="106" spans="1:2" s="79" customFormat="1" x14ac:dyDescent="0.2">
      <c r="A106" s="86">
        <v>94</v>
      </c>
      <c r="B106" s="87">
        <f>'Energía Transada'!D103</f>
        <v>2517.4090634749</v>
      </c>
    </row>
    <row r="107" spans="1:2" s="79" customFormat="1" x14ac:dyDescent="0.2">
      <c r="A107" s="86">
        <v>95</v>
      </c>
      <c r="B107" s="87">
        <f>'Energía Transada'!D104</f>
        <v>1607.9066658921001</v>
      </c>
    </row>
    <row r="108" spans="1:2" s="79" customFormat="1" x14ac:dyDescent="0.2">
      <c r="A108" s="86">
        <v>96</v>
      </c>
      <c r="B108" s="87">
        <f>'Energía Transada'!D105</f>
        <v>356.13250446550001</v>
      </c>
    </row>
    <row r="109" spans="1:2" s="79" customFormat="1" x14ac:dyDescent="0.2">
      <c r="A109" s="86">
        <v>97</v>
      </c>
      <c r="B109" s="87">
        <f>'Energía Transada'!D106</f>
        <v>823.21044063160002</v>
      </c>
    </row>
    <row r="110" spans="1:2" s="79" customFormat="1" x14ac:dyDescent="0.2">
      <c r="A110" s="86">
        <v>98</v>
      </c>
      <c r="B110" s="87">
        <f>'Energía Transada'!D107</f>
        <v>1207.5511763889001</v>
      </c>
    </row>
    <row r="111" spans="1:2" s="79" customFormat="1" x14ac:dyDescent="0.2">
      <c r="A111" s="86">
        <v>99</v>
      </c>
      <c r="B111" s="87">
        <f>'Energía Transada'!D108</f>
        <v>154.3785221972</v>
      </c>
    </row>
    <row r="112" spans="1:2" s="79" customFormat="1" x14ac:dyDescent="0.2">
      <c r="A112" s="86">
        <v>100</v>
      </c>
      <c r="B112" s="87">
        <f>'Energía Transada'!D109</f>
        <v>52.206744934400007</v>
      </c>
    </row>
    <row r="113" spans="1:2" s="79" customFormat="1" x14ac:dyDescent="0.2">
      <c r="A113" s="86">
        <v>101</v>
      </c>
      <c r="B113" s="87">
        <f>'Energía Transada'!D110</f>
        <v>0</v>
      </c>
    </row>
    <row r="114" spans="1:2" s="79" customFormat="1" x14ac:dyDescent="0.2">
      <c r="A114" s="86">
        <v>102</v>
      </c>
      <c r="B114" s="87">
        <f>'Energía Transada'!D111</f>
        <v>69.114965933999997</v>
      </c>
    </row>
    <row r="115" spans="1:2" s="79" customFormat="1" x14ac:dyDescent="0.2">
      <c r="A115" s="86">
        <v>103</v>
      </c>
      <c r="B115" s="87">
        <f>'Energía Transada'!D112</f>
        <v>1058.2803668402</v>
      </c>
    </row>
    <row r="116" spans="1:2" s="79" customFormat="1" x14ac:dyDescent="0.2">
      <c r="A116" s="86">
        <v>104</v>
      </c>
      <c r="B116" s="87">
        <f>'Energía Transada'!D113</f>
        <v>3769.7942768563003</v>
      </c>
    </row>
    <row r="117" spans="1:2" s="79" customFormat="1" x14ac:dyDescent="0.2">
      <c r="A117" s="86">
        <v>105</v>
      </c>
      <c r="B117" s="87">
        <f>'Energía Transada'!D114</f>
        <v>7329.0403320246005</v>
      </c>
    </row>
    <row r="118" spans="1:2" s="79" customFormat="1" x14ac:dyDescent="0.2">
      <c r="A118" s="86">
        <v>106</v>
      </c>
      <c r="B118" s="87">
        <f>'Energía Transada'!D115</f>
        <v>4609.0189516692999</v>
      </c>
    </row>
    <row r="119" spans="1:2" s="79" customFormat="1" x14ac:dyDescent="0.2">
      <c r="A119" s="86">
        <v>107</v>
      </c>
      <c r="B119" s="87">
        <f>'Energía Transada'!D116</f>
        <v>3565.3074912126003</v>
      </c>
    </row>
    <row r="120" spans="1:2" s="79" customFormat="1" x14ac:dyDescent="0.2">
      <c r="A120" s="86">
        <v>108</v>
      </c>
      <c r="B120" s="87">
        <f>'Energía Transada'!D117</f>
        <v>2689.1539506944</v>
      </c>
    </row>
    <row r="121" spans="1:2" s="79" customFormat="1" x14ac:dyDescent="0.2">
      <c r="A121" s="86">
        <v>109</v>
      </c>
      <c r="B121" s="87">
        <f>'Energía Transada'!D118</f>
        <v>2459.7579470219002</v>
      </c>
    </row>
    <row r="122" spans="1:2" s="79" customFormat="1" x14ac:dyDescent="0.2">
      <c r="A122" s="86">
        <v>110</v>
      </c>
      <c r="B122" s="87">
        <f>'Energía Transada'!D119</f>
        <v>1494.4174996394001</v>
      </c>
    </row>
    <row r="123" spans="1:2" s="79" customFormat="1" x14ac:dyDescent="0.2">
      <c r="A123" s="86">
        <v>111</v>
      </c>
      <c r="B123" s="87">
        <f>'Energía Transada'!D120</f>
        <v>1382.0525178285002</v>
      </c>
    </row>
    <row r="124" spans="1:2" s="79" customFormat="1" x14ac:dyDescent="0.2">
      <c r="A124" s="86">
        <v>112</v>
      </c>
      <c r="B124" s="87">
        <f>'Energía Transada'!D121</f>
        <v>2089.4518852697001</v>
      </c>
    </row>
    <row r="125" spans="1:2" s="79" customFormat="1" x14ac:dyDescent="0.2">
      <c r="A125" s="86">
        <v>113</v>
      </c>
      <c r="B125" s="87">
        <f>'Energía Transada'!D122</f>
        <v>2418.8067729567001</v>
      </c>
    </row>
    <row r="126" spans="1:2" s="79" customFormat="1" x14ac:dyDescent="0.2">
      <c r="A126" s="86">
        <v>114</v>
      </c>
      <c r="B126" s="87">
        <f>'Energía Transada'!D123</f>
        <v>2376.0056779914003</v>
      </c>
    </row>
    <row r="127" spans="1:2" s="79" customFormat="1" x14ac:dyDescent="0.2">
      <c r="A127" s="86">
        <v>115</v>
      </c>
      <c r="B127" s="87">
        <f>'Energía Transada'!D124</f>
        <v>3625.5657778312002</v>
      </c>
    </row>
    <row r="128" spans="1:2" s="79" customFormat="1" x14ac:dyDescent="0.2">
      <c r="A128" s="86">
        <v>116</v>
      </c>
      <c r="B128" s="87">
        <f>'Energía Transada'!D125</f>
        <v>2270.5538225160003</v>
      </c>
    </row>
    <row r="129" spans="1:2" s="79" customFormat="1" x14ac:dyDescent="0.2">
      <c r="A129" s="86">
        <v>117</v>
      </c>
      <c r="B129" s="87">
        <f>'Energía Transada'!D126</f>
        <v>1072.5409882278</v>
      </c>
    </row>
    <row r="130" spans="1:2" s="79" customFormat="1" x14ac:dyDescent="0.2">
      <c r="A130" s="86">
        <v>118</v>
      </c>
      <c r="B130" s="87">
        <f>'Energía Transada'!D127</f>
        <v>4891.2877480635007</v>
      </c>
    </row>
    <row r="131" spans="1:2" s="79" customFormat="1" x14ac:dyDescent="0.2">
      <c r="A131" s="86">
        <v>119</v>
      </c>
      <c r="B131" s="87">
        <f>'Energía Transada'!D128</f>
        <v>6326.0248584001001</v>
      </c>
    </row>
    <row r="132" spans="1:2" s="79" customFormat="1" x14ac:dyDescent="0.2">
      <c r="A132" s="86">
        <v>120</v>
      </c>
      <c r="B132" s="87">
        <f>'Energía Transada'!D129</f>
        <v>11568.654835937501</v>
      </c>
    </row>
    <row r="133" spans="1:2" s="79" customFormat="1" x14ac:dyDescent="0.2">
      <c r="A133" s="86">
        <v>121</v>
      </c>
      <c r="B133" s="87">
        <f>'Energía Transada'!D130</f>
        <v>14544.6841367254</v>
      </c>
    </row>
    <row r="134" spans="1:2" s="79" customFormat="1" x14ac:dyDescent="0.2">
      <c r="A134" s="86">
        <v>122</v>
      </c>
      <c r="B134" s="87">
        <f>'Energía Transada'!D131</f>
        <v>16160.867666025601</v>
      </c>
    </row>
    <row r="135" spans="1:2" s="79" customFormat="1" x14ac:dyDescent="0.2">
      <c r="A135" s="86">
        <v>123</v>
      </c>
      <c r="B135" s="87">
        <f>'Energía Transada'!D132</f>
        <v>15611.572730462101</v>
      </c>
    </row>
    <row r="136" spans="1:2" s="79" customFormat="1" x14ac:dyDescent="0.2">
      <c r="A136" s="86">
        <v>124</v>
      </c>
      <c r="B136" s="87">
        <f>'Energía Transada'!D133</f>
        <v>15631.897832024601</v>
      </c>
    </row>
    <row r="137" spans="1:2" s="79" customFormat="1" x14ac:dyDescent="0.2">
      <c r="A137" s="86">
        <v>125</v>
      </c>
      <c r="B137" s="87">
        <f>'Energía Transada'!D134</f>
        <v>16065.013111324801</v>
      </c>
    </row>
    <row r="138" spans="1:2" s="79" customFormat="1" x14ac:dyDescent="0.2">
      <c r="A138" s="86">
        <v>126</v>
      </c>
      <c r="B138" s="87">
        <f>'Energía Transada'!D135</f>
        <v>15802.063019524601</v>
      </c>
    </row>
    <row r="139" spans="1:2" s="79" customFormat="1" x14ac:dyDescent="0.2">
      <c r="A139" s="86">
        <v>127</v>
      </c>
      <c r="B139" s="87">
        <f>'Energía Transada'!D136</f>
        <v>13788.2110488248</v>
      </c>
    </row>
    <row r="140" spans="1:2" s="79" customFormat="1" x14ac:dyDescent="0.2">
      <c r="A140" s="86">
        <v>128</v>
      </c>
      <c r="B140" s="87">
        <f>'Energía Transada'!D137</f>
        <v>15186.953865237701</v>
      </c>
    </row>
    <row r="141" spans="1:2" s="79" customFormat="1" x14ac:dyDescent="0.2">
      <c r="A141" s="86">
        <v>129</v>
      </c>
      <c r="B141" s="87">
        <f>'Energía Transada'!D138</f>
        <v>6057.9469282318005</v>
      </c>
    </row>
    <row r="142" spans="1:2" s="79" customFormat="1" x14ac:dyDescent="0.2">
      <c r="A142" s="86">
        <v>130</v>
      </c>
      <c r="B142" s="87">
        <f>'Energía Transada'!D139</f>
        <v>0</v>
      </c>
    </row>
    <row r="143" spans="1:2" s="79" customFormat="1" x14ac:dyDescent="0.2">
      <c r="A143" s="86">
        <v>131</v>
      </c>
      <c r="B143" s="87">
        <f>'Energía Transada'!D140</f>
        <v>0</v>
      </c>
    </row>
    <row r="144" spans="1:2" s="79" customFormat="1" x14ac:dyDescent="0.2">
      <c r="A144" s="86">
        <v>132</v>
      </c>
      <c r="B144" s="87">
        <f>'Energía Transada'!D141</f>
        <v>0</v>
      </c>
    </row>
    <row r="145" spans="1:2" s="79" customFormat="1" x14ac:dyDescent="0.2">
      <c r="A145" s="86">
        <v>133</v>
      </c>
      <c r="B145" s="87">
        <f>'Energía Transada'!D142</f>
        <v>0</v>
      </c>
    </row>
    <row r="146" spans="1:2" s="79" customFormat="1" x14ac:dyDescent="0.2">
      <c r="A146" s="86">
        <v>134</v>
      </c>
      <c r="B146" s="87">
        <f>'Energía Transada'!D143</f>
        <v>0</v>
      </c>
    </row>
    <row r="147" spans="1:2" s="79" customFormat="1" x14ac:dyDescent="0.2">
      <c r="A147" s="86">
        <v>135</v>
      </c>
      <c r="B147" s="87">
        <f>'Energía Transada'!D144</f>
        <v>0</v>
      </c>
    </row>
    <row r="148" spans="1:2" s="79" customFormat="1" x14ac:dyDescent="0.2">
      <c r="A148" s="86">
        <v>136</v>
      </c>
      <c r="B148" s="87">
        <f>'Energía Transada'!D145</f>
        <v>0</v>
      </c>
    </row>
    <row r="149" spans="1:2" s="79" customFormat="1" x14ac:dyDescent="0.2">
      <c r="A149" s="86">
        <v>137</v>
      </c>
      <c r="B149" s="87">
        <f>'Energía Transada'!D146</f>
        <v>0</v>
      </c>
    </row>
    <row r="150" spans="1:2" s="79" customFormat="1" x14ac:dyDescent="0.2">
      <c r="A150" s="86">
        <v>138</v>
      </c>
      <c r="B150" s="87">
        <f>'Energía Transada'!D147</f>
        <v>0</v>
      </c>
    </row>
    <row r="151" spans="1:2" s="79" customFormat="1" x14ac:dyDescent="0.2">
      <c r="A151" s="86">
        <v>139</v>
      </c>
      <c r="B151" s="87">
        <f>'Energía Transada'!D148</f>
        <v>0</v>
      </c>
    </row>
    <row r="152" spans="1:2" s="79" customFormat="1" x14ac:dyDescent="0.2">
      <c r="A152" s="86">
        <v>140</v>
      </c>
      <c r="B152" s="87">
        <f>'Energía Transada'!D149</f>
        <v>0</v>
      </c>
    </row>
    <row r="153" spans="1:2" s="79" customFormat="1" x14ac:dyDescent="0.2">
      <c r="A153" s="86">
        <v>141</v>
      </c>
      <c r="B153" s="87">
        <f>'Energía Transada'!D150</f>
        <v>0</v>
      </c>
    </row>
    <row r="154" spans="1:2" s="79" customFormat="1" x14ac:dyDescent="0.2">
      <c r="A154" s="86">
        <v>142</v>
      </c>
      <c r="B154" s="87">
        <f>'Energía Transada'!D151</f>
        <v>11.040673259700002</v>
      </c>
    </row>
    <row r="155" spans="1:2" s="79" customFormat="1" x14ac:dyDescent="0.2">
      <c r="A155" s="86">
        <v>143</v>
      </c>
      <c r="B155" s="87">
        <f>'Energía Transada'!D152</f>
        <v>6961.1691508814001</v>
      </c>
    </row>
    <row r="156" spans="1:2" s="79" customFormat="1" x14ac:dyDescent="0.2">
      <c r="A156" s="86">
        <v>144</v>
      </c>
      <c r="B156" s="87">
        <f>'Energía Transada'!D153</f>
        <v>12957.194837900601</v>
      </c>
    </row>
    <row r="157" spans="1:2" s="79" customFormat="1" x14ac:dyDescent="0.2">
      <c r="A157" s="86">
        <v>145</v>
      </c>
      <c r="B157" s="87">
        <f>'Energía Transada'!D154</f>
        <v>11557.797152363701</v>
      </c>
    </row>
    <row r="158" spans="1:2" s="79" customFormat="1" x14ac:dyDescent="0.2">
      <c r="A158" s="86">
        <v>146</v>
      </c>
      <c r="B158" s="87">
        <f>'Energía Transada'!D155</f>
        <v>9315.199468750001</v>
      </c>
    </row>
    <row r="159" spans="1:2" s="79" customFormat="1" x14ac:dyDescent="0.2">
      <c r="A159" s="86">
        <v>147</v>
      </c>
      <c r="B159" s="87">
        <f>'Energía Transada'!D156</f>
        <v>6949.2926015625007</v>
      </c>
    </row>
    <row r="160" spans="1:2" s="79" customFormat="1" x14ac:dyDescent="0.2">
      <c r="A160" s="86">
        <v>148</v>
      </c>
      <c r="B160" s="87">
        <f>'Energía Transada'!D157</f>
        <v>2358.5003972222003</v>
      </c>
    </row>
    <row r="161" spans="1:2" s="79" customFormat="1" x14ac:dyDescent="0.2">
      <c r="A161" s="86">
        <v>149</v>
      </c>
      <c r="B161" s="87">
        <f>'Energía Transada'!D158</f>
        <v>3211.7599814503001</v>
      </c>
    </row>
    <row r="162" spans="1:2" s="79" customFormat="1" x14ac:dyDescent="0.2">
      <c r="A162" s="86">
        <v>150</v>
      </c>
      <c r="B162" s="87">
        <f>'Energía Transada'!D159</f>
        <v>6294.5449013622001</v>
      </c>
    </row>
    <row r="163" spans="1:2" s="79" customFormat="1" x14ac:dyDescent="0.2">
      <c r="A163" s="86">
        <v>151</v>
      </c>
      <c r="B163" s="87">
        <f>'Energía Transada'!D160</f>
        <v>3621.5374623932003</v>
      </c>
    </row>
    <row r="164" spans="1:2" s="79" customFormat="1" x14ac:dyDescent="0.2">
      <c r="A164" s="86">
        <v>152</v>
      </c>
      <c r="B164" s="87">
        <f>'Energía Transada'!D161</f>
        <v>2097.3330444311</v>
      </c>
    </row>
    <row r="165" spans="1:2" s="79" customFormat="1" x14ac:dyDescent="0.2">
      <c r="A165" s="86">
        <v>153</v>
      </c>
      <c r="B165" s="87">
        <f>'Energía Transada'!D162</f>
        <v>2399.9647707665004</v>
      </c>
    </row>
    <row r="166" spans="1:2" s="79" customFormat="1" x14ac:dyDescent="0.2">
      <c r="A166" s="86">
        <v>154</v>
      </c>
      <c r="B166" s="87">
        <f>'Energía Transada'!D163</f>
        <v>2166.5649670406001</v>
      </c>
    </row>
    <row r="167" spans="1:2" s="79" customFormat="1" x14ac:dyDescent="0.2">
      <c r="A167" s="86">
        <v>155</v>
      </c>
      <c r="B167" s="87">
        <f>'Energía Transada'!D164</f>
        <v>2828.7836889557002</v>
      </c>
    </row>
    <row r="168" spans="1:2" s="79" customFormat="1" x14ac:dyDescent="0.2">
      <c r="A168" s="86">
        <v>156</v>
      </c>
      <c r="B168" s="87">
        <f>'Energía Transada'!D165</f>
        <v>5263.8644536191005</v>
      </c>
    </row>
    <row r="169" spans="1:2" s="79" customFormat="1" x14ac:dyDescent="0.2">
      <c r="A169" s="86">
        <v>157</v>
      </c>
      <c r="B169" s="87">
        <f>'Energía Transada'!D166</f>
        <v>9122.7470400507009</v>
      </c>
    </row>
    <row r="170" spans="1:2" s="79" customFormat="1" x14ac:dyDescent="0.2">
      <c r="A170" s="86">
        <v>158</v>
      </c>
      <c r="B170" s="87">
        <f>'Energía Transada'!D167</f>
        <v>8986.7898681756997</v>
      </c>
    </row>
    <row r="171" spans="1:2" s="79" customFormat="1" x14ac:dyDescent="0.2">
      <c r="A171" s="86">
        <v>159</v>
      </c>
      <c r="B171" s="87">
        <f>'Energía Transada'!D168</f>
        <v>8175.4563584001007</v>
      </c>
    </row>
    <row r="172" spans="1:2" s="79" customFormat="1" x14ac:dyDescent="0.2">
      <c r="A172" s="86">
        <v>160</v>
      </c>
      <c r="B172" s="87">
        <f>'Energía Transada'!D169</f>
        <v>5760.6130893563004</v>
      </c>
    </row>
    <row r="173" spans="1:2" s="79" customFormat="1" x14ac:dyDescent="0.2">
      <c r="A173" s="86">
        <v>161</v>
      </c>
      <c r="B173" s="87">
        <f>'Energía Transada'!D170</f>
        <v>3460.1076084001002</v>
      </c>
    </row>
    <row r="174" spans="1:2" s="79" customFormat="1" x14ac:dyDescent="0.2">
      <c r="A174" s="86">
        <v>162</v>
      </c>
      <c r="B174" s="87">
        <f>'Energía Transada'!D171</f>
        <v>5760.0037441506001</v>
      </c>
    </row>
    <row r="175" spans="1:2" s="79" customFormat="1" x14ac:dyDescent="0.2">
      <c r="A175" s="86">
        <v>163</v>
      </c>
      <c r="B175" s="87">
        <f>'Energía Transada'!D172</f>
        <v>3025.1900752003003</v>
      </c>
    </row>
    <row r="176" spans="1:2" s="79" customFormat="1" x14ac:dyDescent="0.2">
      <c r="A176" s="86">
        <v>164</v>
      </c>
      <c r="B176" s="87">
        <f>'Energía Transada'!D173</f>
        <v>5184.9914922008002</v>
      </c>
    </row>
    <row r="177" spans="1:2" s="79" customFormat="1" x14ac:dyDescent="0.2">
      <c r="A177" s="86">
        <v>165</v>
      </c>
      <c r="B177" s="87">
        <f>'Energía Transada'!D174</f>
        <v>7795.2429980502002</v>
      </c>
    </row>
    <row r="178" spans="1:2" s="79" customFormat="1" x14ac:dyDescent="0.2">
      <c r="A178" s="86">
        <v>166</v>
      </c>
      <c r="B178" s="87">
        <f>'Energía Transada'!D175</f>
        <v>7925.2723183493999</v>
      </c>
    </row>
    <row r="179" spans="1:2" s="79" customFormat="1" x14ac:dyDescent="0.2">
      <c r="A179" s="86">
        <v>167</v>
      </c>
      <c r="B179" s="87">
        <f>'Energía Transada'!D176</f>
        <v>9173.8020254006005</v>
      </c>
    </row>
    <row r="180" spans="1:2" s="79" customFormat="1" x14ac:dyDescent="0.2">
      <c r="A180" s="86">
        <v>168</v>
      </c>
      <c r="B180" s="87">
        <f>'Energía Transada'!D177</f>
        <v>7621.5192812500009</v>
      </c>
    </row>
    <row r="181" spans="1:2" s="79" customFormat="1" x14ac:dyDescent="0.2">
      <c r="A181" s="86">
        <v>169</v>
      </c>
      <c r="B181" s="87">
        <f>'Energía Transada'!D178</f>
        <v>6581.0531376870003</v>
      </c>
    </row>
    <row r="182" spans="1:2" s="79" customFormat="1" x14ac:dyDescent="0.2">
      <c r="A182" s="86">
        <v>170</v>
      </c>
      <c r="B182" s="87">
        <f>'Energía Transada'!D179</f>
        <v>4836.796907719</v>
      </c>
    </row>
    <row r="183" spans="1:2" s="79" customFormat="1" x14ac:dyDescent="0.2">
      <c r="A183" s="86">
        <v>171</v>
      </c>
      <c r="B183" s="87">
        <f>'Energía Transada'!D180</f>
        <v>4629.9639189503005</v>
      </c>
    </row>
    <row r="184" spans="1:2" s="79" customFormat="1" x14ac:dyDescent="0.2">
      <c r="A184" s="86">
        <v>172</v>
      </c>
      <c r="B184" s="87">
        <f>'Energía Transada'!D181</f>
        <v>3327.6483105502002</v>
      </c>
    </row>
    <row r="185" spans="1:2" s="79" customFormat="1" x14ac:dyDescent="0.2">
      <c r="A185" s="86">
        <v>173</v>
      </c>
      <c r="B185" s="87">
        <f>'Energía Transada'!D182</f>
        <v>1776.6259492254001</v>
      </c>
    </row>
    <row r="186" spans="1:2" s="79" customFormat="1" x14ac:dyDescent="0.2">
      <c r="A186" s="86">
        <v>174</v>
      </c>
      <c r="B186" s="87">
        <f>'Energía Transada'!D183</f>
        <v>413.31883730970003</v>
      </c>
    </row>
    <row r="187" spans="1:2" s="79" customFormat="1" x14ac:dyDescent="0.2">
      <c r="A187" s="86">
        <v>175</v>
      </c>
      <c r="B187" s="87">
        <f>'Energía Transada'!D184</f>
        <v>377.28523759010005</v>
      </c>
    </row>
    <row r="188" spans="1:2" s="79" customFormat="1" x14ac:dyDescent="0.2">
      <c r="A188" s="86">
        <v>176</v>
      </c>
      <c r="B188" s="87">
        <f>'Energía Transada'!D185</f>
        <v>411.04022600830001</v>
      </c>
    </row>
    <row r="189" spans="1:2" s="79" customFormat="1" x14ac:dyDescent="0.2">
      <c r="A189" s="86">
        <v>177</v>
      </c>
      <c r="B189" s="87">
        <f>'Energía Transada'!D186</f>
        <v>69.818200574499997</v>
      </c>
    </row>
    <row r="190" spans="1:2" s="79" customFormat="1" x14ac:dyDescent="0.2">
      <c r="A190" s="86">
        <v>178</v>
      </c>
      <c r="B190" s="87">
        <f>'Energía Transada'!D187</f>
        <v>22.359095899</v>
      </c>
    </row>
    <row r="191" spans="1:2" s="79" customFormat="1" x14ac:dyDescent="0.2">
      <c r="A191" s="86">
        <v>179</v>
      </c>
      <c r="B191" s="87">
        <f>'Energía Transada'!D188</f>
        <v>384.90288480909999</v>
      </c>
    </row>
    <row r="192" spans="1:2" s="79" customFormat="1" x14ac:dyDescent="0.2">
      <c r="A192" s="86">
        <v>180</v>
      </c>
      <c r="B192" s="87">
        <f>'Energía Transada'!D189</f>
        <v>2484.6891801683</v>
      </c>
    </row>
    <row r="193" spans="1:2" s="79" customFormat="1" x14ac:dyDescent="0.2">
      <c r="A193" s="86">
        <v>181</v>
      </c>
      <c r="B193" s="87">
        <f>'Energía Transada'!D190</f>
        <v>2249.2131022837002</v>
      </c>
    </row>
    <row r="194" spans="1:2" s="79" customFormat="1" x14ac:dyDescent="0.2">
      <c r="A194" s="86">
        <v>182</v>
      </c>
      <c r="B194" s="87">
        <f>'Energía Transada'!D191</f>
        <v>2814.8312226496</v>
      </c>
    </row>
    <row r="195" spans="1:2" s="79" customFormat="1" x14ac:dyDescent="0.2">
      <c r="A195" s="86">
        <v>183</v>
      </c>
      <c r="B195" s="87">
        <f>'Energía Transada'!D192</f>
        <v>3324.6224956063002</v>
      </c>
    </row>
    <row r="196" spans="1:2" s="79" customFormat="1" x14ac:dyDescent="0.2">
      <c r="A196" s="86">
        <v>184</v>
      </c>
      <c r="B196" s="87">
        <f>'Energía Transada'!D193</f>
        <v>2207.9411501335999</v>
      </c>
    </row>
    <row r="197" spans="1:2" s="79" customFormat="1" x14ac:dyDescent="0.2">
      <c r="A197" s="86">
        <v>185</v>
      </c>
      <c r="B197" s="87">
        <f>'Energía Transada'!D194</f>
        <v>737.92255896100005</v>
      </c>
    </row>
    <row r="198" spans="1:2" s="79" customFormat="1" x14ac:dyDescent="0.2">
      <c r="A198" s="86">
        <v>186</v>
      </c>
      <c r="B198" s="87">
        <f>'Energía Transada'!D195</f>
        <v>831.3190320806001</v>
      </c>
    </row>
    <row r="199" spans="1:2" s="79" customFormat="1" x14ac:dyDescent="0.2">
      <c r="A199" s="86">
        <v>187</v>
      </c>
      <c r="B199" s="87">
        <f>'Energía Transada'!D196</f>
        <v>315.72124843560005</v>
      </c>
    </row>
    <row r="200" spans="1:2" s="79" customFormat="1" x14ac:dyDescent="0.2">
      <c r="A200" s="86">
        <v>188</v>
      </c>
      <c r="B200" s="87">
        <f>'Energía Transada'!D197</f>
        <v>1598.8444985443002</v>
      </c>
    </row>
    <row r="201" spans="1:2" s="79" customFormat="1" x14ac:dyDescent="0.2">
      <c r="A201" s="86">
        <v>189</v>
      </c>
      <c r="B201" s="87">
        <f>'Energía Transada'!D198</f>
        <v>1783.1425595620001</v>
      </c>
    </row>
    <row r="202" spans="1:2" s="79" customFormat="1" x14ac:dyDescent="0.2">
      <c r="A202" s="86">
        <v>190</v>
      </c>
      <c r="B202" s="87">
        <f>'Energía Transada'!D199</f>
        <v>1978.9458999065002</v>
      </c>
    </row>
    <row r="203" spans="1:2" s="79" customFormat="1" x14ac:dyDescent="0.2">
      <c r="A203" s="86">
        <v>191</v>
      </c>
      <c r="B203" s="87">
        <f>'Energía Transada'!D200</f>
        <v>1251.4139009882999</v>
      </c>
    </row>
    <row r="204" spans="1:2" s="79" customFormat="1" x14ac:dyDescent="0.2">
      <c r="A204" s="86">
        <v>192</v>
      </c>
      <c r="B204" s="87">
        <f>'Energía Transada'!D201</f>
        <v>1067.1998092014001</v>
      </c>
    </row>
    <row r="205" spans="1:2" s="79" customFormat="1" x14ac:dyDescent="0.2">
      <c r="A205" s="86">
        <v>193</v>
      </c>
      <c r="B205" s="87">
        <f>'Energía Transada'!D202</f>
        <v>408.28696608910002</v>
      </c>
    </row>
    <row r="206" spans="1:2" s="79" customFormat="1" x14ac:dyDescent="0.2">
      <c r="A206" s="86">
        <v>194</v>
      </c>
      <c r="B206" s="87">
        <f>'Energía Transada'!D203</f>
        <v>120.24003959730001</v>
      </c>
    </row>
    <row r="207" spans="1:2" s="79" customFormat="1" x14ac:dyDescent="0.2">
      <c r="A207" s="86">
        <v>195</v>
      </c>
      <c r="B207" s="87">
        <f>'Energía Transada'!D204</f>
        <v>11.582115461700001</v>
      </c>
    </row>
    <row r="208" spans="1:2" s="79" customFormat="1" x14ac:dyDescent="0.2">
      <c r="A208" s="86">
        <v>196</v>
      </c>
      <c r="B208" s="87">
        <f>'Energía Transada'!D205</f>
        <v>0</v>
      </c>
    </row>
    <row r="209" spans="1:2" s="79" customFormat="1" x14ac:dyDescent="0.2">
      <c r="A209" s="86">
        <v>197</v>
      </c>
      <c r="B209" s="87">
        <f>'Energía Transada'!D206</f>
        <v>1.0988610157000001</v>
      </c>
    </row>
    <row r="210" spans="1:2" s="79" customFormat="1" x14ac:dyDescent="0.2">
      <c r="A210" s="86">
        <v>198</v>
      </c>
      <c r="B210" s="87">
        <f>'Energía Transada'!D207</f>
        <v>115.57616184730001</v>
      </c>
    </row>
    <row r="211" spans="1:2" s="79" customFormat="1" x14ac:dyDescent="0.2">
      <c r="A211" s="86">
        <v>199</v>
      </c>
      <c r="B211" s="87">
        <f>'Energía Transada'!D208</f>
        <v>1.2478992596</v>
      </c>
    </row>
    <row r="212" spans="1:2" s="79" customFormat="1" x14ac:dyDescent="0.2">
      <c r="A212" s="86">
        <v>200</v>
      </c>
      <c r="B212" s="87">
        <f>'Energía Transada'!D209</f>
        <v>57.00044343910001</v>
      </c>
    </row>
    <row r="213" spans="1:2" s="79" customFormat="1" x14ac:dyDescent="0.2">
      <c r="A213" s="86">
        <v>201</v>
      </c>
      <c r="B213" s="87">
        <f>'Energía Transada'!D210</f>
        <v>6.8480250300000003E-2</v>
      </c>
    </row>
    <row r="214" spans="1:2" s="79" customFormat="1" x14ac:dyDescent="0.2">
      <c r="A214" s="86">
        <v>202</v>
      </c>
      <c r="B214" s="87">
        <f>'Energía Transada'!D211</f>
        <v>2.5594387000000005E-3</v>
      </c>
    </row>
    <row r="215" spans="1:2" s="79" customFormat="1" x14ac:dyDescent="0.2">
      <c r="A215" s="86">
        <v>203</v>
      </c>
      <c r="B215" s="87">
        <f>'Energía Transada'!D212</f>
        <v>0</v>
      </c>
    </row>
    <row r="216" spans="1:2" s="79" customFormat="1" x14ac:dyDescent="0.2">
      <c r="A216" s="86">
        <v>204</v>
      </c>
      <c r="B216" s="87">
        <f>'Energía Transada'!D213</f>
        <v>0</v>
      </c>
    </row>
    <row r="217" spans="1:2" s="79" customFormat="1" x14ac:dyDescent="0.2">
      <c r="A217" s="86">
        <v>205</v>
      </c>
      <c r="B217" s="87">
        <f>'Energía Transada'!D214</f>
        <v>0</v>
      </c>
    </row>
    <row r="218" spans="1:2" s="79" customFormat="1" x14ac:dyDescent="0.2">
      <c r="A218" s="86">
        <v>206</v>
      </c>
      <c r="B218" s="87">
        <f>'Energía Transada'!D215</f>
        <v>1.822499E-3</v>
      </c>
    </row>
    <row r="219" spans="1:2" s="79" customFormat="1" x14ac:dyDescent="0.2">
      <c r="A219" s="86">
        <v>207</v>
      </c>
      <c r="B219" s="87">
        <f>'Energía Transada'!D216</f>
        <v>0</v>
      </c>
    </row>
    <row r="220" spans="1:2" s="79" customFormat="1" x14ac:dyDescent="0.2">
      <c r="A220" s="86">
        <v>208</v>
      </c>
      <c r="B220" s="87">
        <f>'Energía Transada'!D217</f>
        <v>73.003551811400001</v>
      </c>
    </row>
    <row r="221" spans="1:2" s="79" customFormat="1" x14ac:dyDescent="0.2">
      <c r="A221" s="86">
        <v>209</v>
      </c>
      <c r="B221" s="87">
        <f>'Energía Transada'!D218</f>
        <v>238.16199965110002</v>
      </c>
    </row>
    <row r="222" spans="1:2" s="79" customFormat="1" x14ac:dyDescent="0.2">
      <c r="A222" s="86">
        <v>210</v>
      </c>
      <c r="B222" s="87">
        <f>'Energía Transada'!D219</f>
        <v>307.05631826590007</v>
      </c>
    </row>
    <row r="223" spans="1:2" s="79" customFormat="1" x14ac:dyDescent="0.2">
      <c r="A223" s="86">
        <v>211</v>
      </c>
      <c r="B223" s="87">
        <f>'Energía Transada'!D220</f>
        <v>396.08390355239999</v>
      </c>
    </row>
    <row r="224" spans="1:2" s="79" customFormat="1" x14ac:dyDescent="0.2">
      <c r="A224" s="86">
        <v>212</v>
      </c>
      <c r="B224" s="87">
        <f>'Energía Transada'!D221</f>
        <v>1838.3288249599002</v>
      </c>
    </row>
    <row r="225" spans="1:2" s="79" customFormat="1" x14ac:dyDescent="0.2">
      <c r="A225" s="86">
        <v>213</v>
      </c>
      <c r="B225" s="87">
        <f>'Energía Transada'!D222</f>
        <v>1761.7649526309001</v>
      </c>
    </row>
    <row r="226" spans="1:2" s="79" customFormat="1" x14ac:dyDescent="0.2">
      <c r="A226" s="86">
        <v>214</v>
      </c>
      <c r="B226" s="87">
        <f>'Energía Transada'!D223</f>
        <v>1761.3696543002002</v>
      </c>
    </row>
    <row r="227" spans="1:2" s="79" customFormat="1" x14ac:dyDescent="0.2">
      <c r="A227" s="86">
        <v>215</v>
      </c>
      <c r="B227" s="87">
        <f>'Energía Transada'!D224</f>
        <v>2755.6068356971</v>
      </c>
    </row>
    <row r="228" spans="1:2" s="79" customFormat="1" x14ac:dyDescent="0.2">
      <c r="A228" s="86">
        <v>216</v>
      </c>
      <c r="B228" s="87">
        <f>'Energía Transada'!D225</f>
        <v>3353.5476577057002</v>
      </c>
    </row>
    <row r="229" spans="1:2" s="79" customFormat="1" x14ac:dyDescent="0.2">
      <c r="A229" s="86">
        <v>217</v>
      </c>
      <c r="B229" s="87">
        <f>'Energía Transada'!D226</f>
        <v>4843.1255776442003</v>
      </c>
    </row>
    <row r="230" spans="1:2" s="79" customFormat="1" x14ac:dyDescent="0.2">
      <c r="A230" s="86">
        <v>218</v>
      </c>
      <c r="B230" s="87">
        <f>'Energía Transada'!D227</f>
        <v>5471.3664687500004</v>
      </c>
    </row>
    <row r="231" spans="1:2" s="79" customFormat="1" x14ac:dyDescent="0.2">
      <c r="A231" s="86">
        <v>219</v>
      </c>
      <c r="B231" s="87">
        <f>'Energía Transada'!D228</f>
        <v>5682.9615458868002</v>
      </c>
    </row>
    <row r="232" spans="1:2" s="79" customFormat="1" x14ac:dyDescent="0.2">
      <c r="A232" s="86">
        <v>220</v>
      </c>
      <c r="B232" s="87">
        <f>'Energía Transada'!D229</f>
        <v>4551.8294711806002</v>
      </c>
    </row>
    <row r="233" spans="1:2" s="79" customFormat="1" x14ac:dyDescent="0.2">
      <c r="A233" s="86">
        <v>221</v>
      </c>
      <c r="B233" s="87">
        <f>'Energía Transada'!D230</f>
        <v>3818.6232656250004</v>
      </c>
    </row>
    <row r="234" spans="1:2" s="79" customFormat="1" x14ac:dyDescent="0.2">
      <c r="A234" s="86">
        <v>222</v>
      </c>
      <c r="B234" s="87">
        <f>'Energía Transada'!D231</f>
        <v>4283.7769330930005</v>
      </c>
    </row>
    <row r="235" spans="1:2" s="79" customFormat="1" x14ac:dyDescent="0.2">
      <c r="A235" s="86">
        <v>223</v>
      </c>
      <c r="B235" s="87">
        <f>'Energía Transada'!D232</f>
        <v>3840.5185205128</v>
      </c>
    </row>
    <row r="236" spans="1:2" s="79" customFormat="1" x14ac:dyDescent="0.2">
      <c r="A236" s="86">
        <v>224</v>
      </c>
      <c r="B236" s="87">
        <f>'Energía Transada'!D233</f>
        <v>3797.9959267628001</v>
      </c>
    </row>
    <row r="237" spans="1:2" s="79" customFormat="1" x14ac:dyDescent="0.2">
      <c r="A237" s="86">
        <v>225</v>
      </c>
      <c r="B237" s="87">
        <f>'Energía Transada'!D234</f>
        <v>4414.2098642495002</v>
      </c>
    </row>
    <row r="238" spans="1:2" s="79" customFormat="1" x14ac:dyDescent="0.2">
      <c r="A238" s="86">
        <v>226</v>
      </c>
      <c r="B238" s="87">
        <f>'Energía Transada'!D235</f>
        <v>3103.9377646501002</v>
      </c>
    </row>
    <row r="239" spans="1:2" s="79" customFormat="1" x14ac:dyDescent="0.2">
      <c r="A239" s="86">
        <v>227</v>
      </c>
      <c r="B239" s="87">
        <f>'Energía Transada'!D236</f>
        <v>2530.6758134749002</v>
      </c>
    </row>
    <row r="240" spans="1:2" s="79" customFormat="1" x14ac:dyDescent="0.2">
      <c r="A240" s="86">
        <v>228</v>
      </c>
      <c r="B240" s="87">
        <f>'Energía Transada'!D237</f>
        <v>3339.6029843750002</v>
      </c>
    </row>
    <row r="241" spans="1:2" s="79" customFormat="1" x14ac:dyDescent="0.2">
      <c r="A241" s="86">
        <v>229</v>
      </c>
      <c r="B241" s="87">
        <f>'Energía Transada'!D238</f>
        <v>4621.7018784054999</v>
      </c>
    </row>
    <row r="242" spans="1:2" s="79" customFormat="1" x14ac:dyDescent="0.2">
      <c r="A242" s="86">
        <v>230</v>
      </c>
      <c r="B242" s="87">
        <f>'Energía Transada'!D239</f>
        <v>6149.9642900374001</v>
      </c>
    </row>
    <row r="243" spans="1:2" s="79" customFormat="1" x14ac:dyDescent="0.2">
      <c r="A243" s="86">
        <v>231</v>
      </c>
      <c r="B243" s="87">
        <f>'Energía Transada'!D240</f>
        <v>5880.1275517628001</v>
      </c>
    </row>
    <row r="244" spans="1:2" s="79" customFormat="1" x14ac:dyDescent="0.2">
      <c r="A244" s="86">
        <v>232</v>
      </c>
      <c r="B244" s="87">
        <f>'Energía Transada'!D241</f>
        <v>5533.381875</v>
      </c>
    </row>
    <row r="245" spans="1:2" s="79" customFormat="1" x14ac:dyDescent="0.2">
      <c r="A245" s="86">
        <v>233</v>
      </c>
      <c r="B245" s="87">
        <f>'Energía Transada'!D242</f>
        <v>5256.3956074119005</v>
      </c>
    </row>
    <row r="246" spans="1:2" s="79" customFormat="1" x14ac:dyDescent="0.2">
      <c r="A246" s="86">
        <v>234</v>
      </c>
      <c r="B246" s="87">
        <f>'Energía Transada'!D243</f>
        <v>3181.0190576255004</v>
      </c>
    </row>
    <row r="247" spans="1:2" s="79" customFormat="1" x14ac:dyDescent="0.2">
      <c r="A247" s="86">
        <v>235</v>
      </c>
      <c r="B247" s="87">
        <f>'Energía Transada'!D244</f>
        <v>4343.5424443243</v>
      </c>
    </row>
    <row r="248" spans="1:2" s="79" customFormat="1" x14ac:dyDescent="0.2">
      <c r="A248" s="86">
        <v>236</v>
      </c>
      <c r="B248" s="87">
        <f>'Energía Transada'!D245</f>
        <v>4895.6841513622003</v>
      </c>
    </row>
    <row r="249" spans="1:2" s="79" customFormat="1" x14ac:dyDescent="0.2">
      <c r="A249" s="86">
        <v>237</v>
      </c>
      <c r="B249" s="87">
        <f>'Energía Transada'!D246</f>
        <v>3675.2680336939002</v>
      </c>
    </row>
    <row r="250" spans="1:2" s="79" customFormat="1" x14ac:dyDescent="0.2">
      <c r="A250" s="86">
        <v>238</v>
      </c>
      <c r="B250" s="87">
        <f>'Energía Transada'!D247</f>
        <v>3293.1489677884001</v>
      </c>
    </row>
    <row r="251" spans="1:2" s="79" customFormat="1" x14ac:dyDescent="0.2">
      <c r="A251" s="86">
        <v>239</v>
      </c>
      <c r="B251" s="87">
        <f>'Energía Transada'!D248</f>
        <v>1042.5235360043</v>
      </c>
    </row>
    <row r="252" spans="1:2" s="79" customFormat="1" x14ac:dyDescent="0.2">
      <c r="A252" s="86">
        <v>240</v>
      </c>
      <c r="B252" s="87">
        <f>'Energía Transada'!D249</f>
        <v>413.12567315040002</v>
      </c>
    </row>
    <row r="253" spans="1:2" s="79" customFormat="1" x14ac:dyDescent="0.2">
      <c r="A253" s="86">
        <v>241</v>
      </c>
      <c r="B253" s="87">
        <f>'Energía Transada'!D250</f>
        <v>0</v>
      </c>
    </row>
    <row r="254" spans="1:2" s="79" customFormat="1" x14ac:dyDescent="0.2">
      <c r="A254" s="86">
        <v>242</v>
      </c>
      <c r="B254" s="87">
        <f>'Energía Transada'!D251</f>
        <v>76.434447355700016</v>
      </c>
    </row>
    <row r="255" spans="1:2" s="79" customFormat="1" x14ac:dyDescent="0.2">
      <c r="A255" s="86">
        <v>243</v>
      </c>
      <c r="B255" s="87">
        <f>'Energía Transada'!D252</f>
        <v>5.4230563667000009</v>
      </c>
    </row>
    <row r="256" spans="1:2" s="79" customFormat="1" x14ac:dyDescent="0.2">
      <c r="A256" s="86">
        <v>244</v>
      </c>
      <c r="B256" s="87">
        <f>'Energía Transada'!D253</f>
        <v>0</v>
      </c>
    </row>
    <row r="257" spans="1:2" s="79" customFormat="1" x14ac:dyDescent="0.2">
      <c r="A257" s="86">
        <v>245</v>
      </c>
      <c r="B257" s="87">
        <f>'Energía Transada'!D254</f>
        <v>2.4569941200000001E-2</v>
      </c>
    </row>
    <row r="258" spans="1:2" s="79" customFormat="1" x14ac:dyDescent="0.2">
      <c r="A258" s="86">
        <v>246</v>
      </c>
      <c r="B258" s="87">
        <f>'Energía Transada'!D255</f>
        <v>0</v>
      </c>
    </row>
    <row r="259" spans="1:2" s="79" customFormat="1" x14ac:dyDescent="0.2">
      <c r="A259" s="86">
        <v>247</v>
      </c>
      <c r="B259" s="87">
        <f>'Energía Transada'!D256</f>
        <v>0</v>
      </c>
    </row>
    <row r="260" spans="1:2" s="79" customFormat="1" x14ac:dyDescent="0.2">
      <c r="A260" s="86">
        <v>248</v>
      </c>
      <c r="B260" s="87">
        <f>'Energía Transada'!D257</f>
        <v>0</v>
      </c>
    </row>
    <row r="261" spans="1:2" s="79" customFormat="1" x14ac:dyDescent="0.2">
      <c r="A261" s="86">
        <v>249</v>
      </c>
      <c r="B261" s="87">
        <f>'Energía Transada'!D258</f>
        <v>0</v>
      </c>
    </row>
    <row r="262" spans="1:2" s="79" customFormat="1" x14ac:dyDescent="0.2">
      <c r="A262" s="86">
        <v>250</v>
      </c>
      <c r="B262" s="87">
        <f>'Energía Transada'!D259</f>
        <v>0</v>
      </c>
    </row>
    <row r="263" spans="1:2" s="79" customFormat="1" x14ac:dyDescent="0.2">
      <c r="A263" s="86">
        <v>251</v>
      </c>
      <c r="B263" s="87">
        <f>'Energía Transada'!D260</f>
        <v>0</v>
      </c>
    </row>
    <row r="264" spans="1:2" s="79" customFormat="1" x14ac:dyDescent="0.2">
      <c r="A264" s="86">
        <v>252</v>
      </c>
      <c r="B264" s="87">
        <f>'Energía Transada'!D261</f>
        <v>0</v>
      </c>
    </row>
    <row r="265" spans="1:2" s="79" customFormat="1" x14ac:dyDescent="0.2">
      <c r="A265" s="86">
        <v>253</v>
      </c>
      <c r="B265" s="87">
        <f>'Energía Transada'!D262</f>
        <v>0</v>
      </c>
    </row>
    <row r="266" spans="1:2" s="79" customFormat="1" x14ac:dyDescent="0.2">
      <c r="A266" s="86">
        <v>254</v>
      </c>
      <c r="B266" s="87">
        <f>'Energía Transada'!D263</f>
        <v>52.069549715400001</v>
      </c>
    </row>
    <row r="267" spans="1:2" s="79" customFormat="1" x14ac:dyDescent="0.2">
      <c r="A267" s="86">
        <v>255</v>
      </c>
      <c r="B267" s="87">
        <f>'Energía Transada'!D264</f>
        <v>114.96754316740001</v>
      </c>
    </row>
    <row r="268" spans="1:2" s="79" customFormat="1" x14ac:dyDescent="0.2">
      <c r="A268" s="86">
        <v>256</v>
      </c>
      <c r="B268" s="87">
        <f>'Energía Transada'!D265</f>
        <v>34.638619696799999</v>
      </c>
    </row>
    <row r="269" spans="1:2" s="79" customFormat="1" x14ac:dyDescent="0.2">
      <c r="A269" s="86">
        <v>257</v>
      </c>
      <c r="B269" s="87">
        <f>'Energía Transada'!D266</f>
        <v>126.65326419270002</v>
      </c>
    </row>
    <row r="270" spans="1:2" s="79" customFormat="1" x14ac:dyDescent="0.2">
      <c r="A270" s="86">
        <v>258</v>
      </c>
      <c r="B270" s="87">
        <f>'Energía Transada'!D267</f>
        <v>510.98798071580006</v>
      </c>
    </row>
    <row r="271" spans="1:2" s="79" customFormat="1" x14ac:dyDescent="0.2">
      <c r="A271" s="86">
        <v>259</v>
      </c>
      <c r="B271" s="87">
        <f>'Energía Transada'!D268</f>
        <v>227.60799221090002</v>
      </c>
    </row>
    <row r="272" spans="1:2" s="79" customFormat="1" x14ac:dyDescent="0.2">
      <c r="A272" s="86">
        <v>260</v>
      </c>
      <c r="B272" s="87">
        <f>'Energía Transada'!D269</f>
        <v>138.42693415459999</v>
      </c>
    </row>
    <row r="273" spans="1:2" s="79" customFormat="1" x14ac:dyDescent="0.2">
      <c r="A273" s="86">
        <v>261</v>
      </c>
      <c r="B273" s="87">
        <f>'Energía Transada'!D270</f>
        <v>445.88629907850009</v>
      </c>
    </row>
    <row r="274" spans="1:2" s="79" customFormat="1" x14ac:dyDescent="0.2">
      <c r="A274" s="86">
        <v>262</v>
      </c>
      <c r="B274" s="87">
        <f>'Energía Transada'!D271</f>
        <v>403.71090643029999</v>
      </c>
    </row>
    <row r="275" spans="1:2" s="79" customFormat="1" x14ac:dyDescent="0.2">
      <c r="A275" s="86">
        <v>263</v>
      </c>
      <c r="B275" s="87">
        <f>'Energía Transada'!D272</f>
        <v>187.26026688950003</v>
      </c>
    </row>
    <row r="276" spans="1:2" s="79" customFormat="1" x14ac:dyDescent="0.2">
      <c r="A276" s="86">
        <v>264</v>
      </c>
      <c r="B276" s="87">
        <f>'Energía Transada'!D273</f>
        <v>0</v>
      </c>
    </row>
    <row r="277" spans="1:2" s="79" customFormat="1" x14ac:dyDescent="0.2">
      <c r="A277" s="86">
        <v>265</v>
      </c>
      <c r="B277" s="87">
        <f>'Energía Transada'!D274</f>
        <v>86.445993521299997</v>
      </c>
    </row>
    <row r="278" spans="1:2" s="79" customFormat="1" x14ac:dyDescent="0.2">
      <c r="A278" s="86">
        <v>266</v>
      </c>
      <c r="B278" s="87">
        <f>'Energía Transada'!D275</f>
        <v>552.66937219550005</v>
      </c>
    </row>
    <row r="279" spans="1:2" s="79" customFormat="1" x14ac:dyDescent="0.2">
      <c r="A279" s="86">
        <v>267</v>
      </c>
      <c r="B279" s="87">
        <f>'Energía Transada'!D276</f>
        <v>1954.3761631009002</v>
      </c>
    </row>
    <row r="280" spans="1:2" s="79" customFormat="1" x14ac:dyDescent="0.2">
      <c r="A280" s="86">
        <v>268</v>
      </c>
      <c r="B280" s="87">
        <f>'Energía Transada'!D277</f>
        <v>2309.9572480635002</v>
      </c>
    </row>
    <row r="281" spans="1:2" s="79" customFormat="1" x14ac:dyDescent="0.2">
      <c r="A281" s="86">
        <v>269</v>
      </c>
      <c r="B281" s="87">
        <f>'Energía Transada'!D278</f>
        <v>1154.2583101763</v>
      </c>
    </row>
    <row r="282" spans="1:2" s="79" customFormat="1" x14ac:dyDescent="0.2">
      <c r="A282" s="86">
        <v>270</v>
      </c>
      <c r="B282" s="87">
        <f>'Energía Transada'!D279</f>
        <v>117.2952975964</v>
      </c>
    </row>
    <row r="283" spans="1:2" s="79" customFormat="1" x14ac:dyDescent="0.2">
      <c r="A283" s="86">
        <v>271</v>
      </c>
      <c r="B283" s="87">
        <f>'Energía Transada'!D280</f>
        <v>62.992265541100004</v>
      </c>
    </row>
    <row r="284" spans="1:2" s="79" customFormat="1" x14ac:dyDescent="0.2">
      <c r="A284" s="86">
        <v>272</v>
      </c>
      <c r="B284" s="87">
        <f>'Energía Transada'!D281</f>
        <v>127.58751227880002</v>
      </c>
    </row>
    <row r="285" spans="1:2" s="79" customFormat="1" x14ac:dyDescent="0.2">
      <c r="A285" s="86">
        <v>273</v>
      </c>
      <c r="B285" s="87">
        <f>'Energía Transada'!D282</f>
        <v>447.33140771900008</v>
      </c>
    </row>
    <row r="286" spans="1:2" s="79" customFormat="1" x14ac:dyDescent="0.2">
      <c r="A286" s="86">
        <v>274</v>
      </c>
      <c r="B286" s="87">
        <f>'Energía Transada'!D283</f>
        <v>411.99965817639998</v>
      </c>
    </row>
    <row r="287" spans="1:2" s="79" customFormat="1" x14ac:dyDescent="0.2">
      <c r="A287" s="86">
        <v>275</v>
      </c>
      <c r="B287" s="87">
        <f>'Energía Transada'!D284</f>
        <v>158.07292580030003</v>
      </c>
    </row>
    <row r="288" spans="1:2" s="79" customFormat="1" x14ac:dyDescent="0.2">
      <c r="A288" s="86">
        <v>276</v>
      </c>
      <c r="B288" s="87">
        <f>'Energía Transada'!D285</f>
        <v>292.29985299480001</v>
      </c>
    </row>
    <row r="289" spans="1:2" s="79" customFormat="1" x14ac:dyDescent="0.2">
      <c r="A289" s="86">
        <v>277</v>
      </c>
      <c r="B289" s="87">
        <f>'Energía Transada'!D286</f>
        <v>123.30379116859999</v>
      </c>
    </row>
    <row r="290" spans="1:2" s="79" customFormat="1" x14ac:dyDescent="0.2">
      <c r="A290" s="86">
        <v>278</v>
      </c>
      <c r="B290" s="87">
        <f>'Energía Transada'!D287</f>
        <v>0.27936201789999998</v>
      </c>
    </row>
    <row r="291" spans="1:2" s="79" customFormat="1" x14ac:dyDescent="0.2">
      <c r="A291" s="86">
        <v>279</v>
      </c>
      <c r="B291" s="87">
        <f>'Energía Transada'!D288</f>
        <v>1.0941444500000001E-2</v>
      </c>
    </row>
    <row r="292" spans="1:2" s="79" customFormat="1" x14ac:dyDescent="0.2">
      <c r="A292" s="86">
        <v>280</v>
      </c>
      <c r="B292" s="87">
        <f>'Energía Transada'!D289</f>
        <v>0.53035884649999998</v>
      </c>
    </row>
    <row r="293" spans="1:2" s="79" customFormat="1" x14ac:dyDescent="0.2">
      <c r="A293" s="86">
        <v>281</v>
      </c>
      <c r="B293" s="87">
        <f>'Energía Transada'!D290</f>
        <v>0</v>
      </c>
    </row>
    <row r="294" spans="1:2" s="79" customFormat="1" x14ac:dyDescent="0.2">
      <c r="A294" s="86">
        <v>282</v>
      </c>
      <c r="B294" s="87">
        <f>'Energía Transada'!D291</f>
        <v>0</v>
      </c>
    </row>
    <row r="295" spans="1:2" s="79" customFormat="1" x14ac:dyDescent="0.2">
      <c r="A295" s="86">
        <v>283</v>
      </c>
      <c r="B295" s="87">
        <f>'Energía Transada'!D292</f>
        <v>0</v>
      </c>
    </row>
    <row r="296" spans="1:2" s="79" customFormat="1" x14ac:dyDescent="0.2">
      <c r="A296" s="86">
        <v>284</v>
      </c>
      <c r="B296" s="87">
        <f>'Energía Transada'!D293</f>
        <v>433.86878631810004</v>
      </c>
    </row>
    <row r="297" spans="1:2" s="79" customFormat="1" x14ac:dyDescent="0.2">
      <c r="A297" s="86">
        <v>285</v>
      </c>
      <c r="B297" s="87">
        <f>'Energía Transada'!D294</f>
        <v>410.14304628570011</v>
      </c>
    </row>
    <row r="298" spans="1:2" s="79" customFormat="1" x14ac:dyDescent="0.2">
      <c r="A298" s="86">
        <v>286</v>
      </c>
      <c r="B298" s="87">
        <f>'Energía Transada'!D295</f>
        <v>823.53608929620009</v>
      </c>
    </row>
    <row r="299" spans="1:2" s="79" customFormat="1" x14ac:dyDescent="0.2">
      <c r="A299" s="86">
        <v>287</v>
      </c>
      <c r="B299" s="87">
        <f>'Energía Transada'!D296</f>
        <v>1143.5020488381001</v>
      </c>
    </row>
    <row r="300" spans="1:2" s="79" customFormat="1" x14ac:dyDescent="0.2">
      <c r="A300" s="86">
        <v>288</v>
      </c>
      <c r="B300" s="87">
        <f>'Energía Transada'!D297</f>
        <v>674.43161090410013</v>
      </c>
    </row>
    <row r="301" spans="1:2" s="79" customFormat="1" x14ac:dyDescent="0.2">
      <c r="A301" s="86">
        <v>289</v>
      </c>
      <c r="B301" s="87">
        <f>'Energía Transada'!D298</f>
        <v>408.59444337599996</v>
      </c>
    </row>
    <row r="302" spans="1:2" s="79" customFormat="1" x14ac:dyDescent="0.2">
      <c r="A302" s="86">
        <v>290</v>
      </c>
      <c r="B302" s="87">
        <f>'Energía Transada'!D299</f>
        <v>95.012311838500011</v>
      </c>
    </row>
    <row r="303" spans="1:2" s="79" customFormat="1" x14ac:dyDescent="0.2">
      <c r="A303" s="86">
        <v>291</v>
      </c>
      <c r="B303" s="87">
        <f>'Energía Transada'!D300</f>
        <v>0</v>
      </c>
    </row>
    <row r="304" spans="1:2" s="79" customFormat="1" x14ac:dyDescent="0.2">
      <c r="A304" s="86">
        <v>292</v>
      </c>
      <c r="B304" s="87">
        <f>'Energía Transada'!D301</f>
        <v>0</v>
      </c>
    </row>
    <row r="305" spans="1:2" s="79" customFormat="1" x14ac:dyDescent="0.2">
      <c r="A305" s="86">
        <v>293</v>
      </c>
      <c r="B305" s="87">
        <f>'Energía Transada'!D302</f>
        <v>90.199609229800004</v>
      </c>
    </row>
    <row r="306" spans="1:2" s="79" customFormat="1" x14ac:dyDescent="0.2">
      <c r="A306" s="86">
        <v>294</v>
      </c>
      <c r="B306" s="87">
        <f>'Energía Transada'!D303</f>
        <v>1520.2939874332001</v>
      </c>
    </row>
    <row r="307" spans="1:2" s="79" customFormat="1" x14ac:dyDescent="0.2">
      <c r="A307" s="86">
        <v>295</v>
      </c>
      <c r="B307" s="87">
        <f>'Energía Transada'!D304</f>
        <v>2299.5556479433999</v>
      </c>
    </row>
    <row r="308" spans="1:2" s="79" customFormat="1" x14ac:dyDescent="0.2">
      <c r="A308" s="86">
        <v>296</v>
      </c>
      <c r="B308" s="87">
        <f>'Energía Transada'!D305</f>
        <v>4025.2870820379003</v>
      </c>
    </row>
    <row r="309" spans="1:2" s="79" customFormat="1" x14ac:dyDescent="0.2">
      <c r="A309" s="86">
        <v>297</v>
      </c>
      <c r="B309" s="87">
        <f>'Energía Transada'!D306</f>
        <v>7335.8721679754008</v>
      </c>
    </row>
    <row r="310" spans="1:2" s="79" customFormat="1" x14ac:dyDescent="0.2">
      <c r="A310" s="86">
        <v>298</v>
      </c>
      <c r="B310" s="87">
        <f>'Energía Transada'!D307</f>
        <v>5804.6573252136004</v>
      </c>
    </row>
    <row r="311" spans="1:2" s="79" customFormat="1" x14ac:dyDescent="0.2">
      <c r="A311" s="86">
        <v>299</v>
      </c>
      <c r="B311" s="87">
        <f>'Energía Transada'!D308</f>
        <v>4131.1416391560006</v>
      </c>
    </row>
    <row r="312" spans="1:2" s="79" customFormat="1" x14ac:dyDescent="0.2">
      <c r="A312" s="86">
        <v>300</v>
      </c>
      <c r="B312" s="87">
        <f>'Energía Transada'!D309</f>
        <v>3339.0521513622002</v>
      </c>
    </row>
    <row r="313" spans="1:2" s="79" customFormat="1" x14ac:dyDescent="0.2">
      <c r="A313" s="86">
        <v>301</v>
      </c>
      <c r="B313" s="87">
        <f>'Energía Transada'!D310</f>
        <v>5270.0149243189007</v>
      </c>
    </row>
    <row r="314" spans="1:2" s="79" customFormat="1" x14ac:dyDescent="0.2">
      <c r="A314" s="86">
        <v>302</v>
      </c>
      <c r="B314" s="87">
        <f>'Energía Transada'!D311</f>
        <v>6264.1262168002004</v>
      </c>
    </row>
    <row r="315" spans="1:2" s="79" customFormat="1" x14ac:dyDescent="0.2">
      <c r="A315" s="86">
        <v>303</v>
      </c>
      <c r="B315" s="87">
        <f>'Energía Transada'!D312</f>
        <v>9829.2690166131997</v>
      </c>
    </row>
    <row r="316" spans="1:2" s="79" customFormat="1" x14ac:dyDescent="0.2">
      <c r="A316" s="86">
        <v>304</v>
      </c>
      <c r="B316" s="87">
        <f>'Energía Transada'!D313</f>
        <v>11665.986158213102</v>
      </c>
    </row>
    <row r="317" spans="1:2" s="79" customFormat="1" x14ac:dyDescent="0.2">
      <c r="A317" s="86">
        <v>305</v>
      </c>
      <c r="B317" s="87">
        <f>'Energía Transada'!D314</f>
        <v>12288.8207422008</v>
      </c>
    </row>
    <row r="318" spans="1:2" s="79" customFormat="1" x14ac:dyDescent="0.2">
      <c r="A318" s="86">
        <v>306</v>
      </c>
      <c r="B318" s="87">
        <f>'Energía Transada'!D315</f>
        <v>9389.5575087874004</v>
      </c>
    </row>
    <row r="319" spans="1:2" s="79" customFormat="1" x14ac:dyDescent="0.2">
      <c r="A319" s="86">
        <v>307</v>
      </c>
      <c r="B319" s="87">
        <f>'Energía Transada'!D316</f>
        <v>3767.8456125401003</v>
      </c>
    </row>
    <row r="320" spans="1:2" s="79" customFormat="1" x14ac:dyDescent="0.2">
      <c r="A320" s="86">
        <v>308</v>
      </c>
      <c r="B320" s="87">
        <f>'Energía Transada'!D317</f>
        <v>5985.8748906250003</v>
      </c>
    </row>
    <row r="321" spans="1:2" s="79" customFormat="1" x14ac:dyDescent="0.2">
      <c r="A321" s="86">
        <v>309</v>
      </c>
      <c r="B321" s="87">
        <f>'Energía Transada'!D318</f>
        <v>9386.6628105369</v>
      </c>
    </row>
    <row r="322" spans="1:2" s="79" customFormat="1" x14ac:dyDescent="0.2">
      <c r="A322" s="86">
        <v>310</v>
      </c>
      <c r="B322" s="87">
        <f>'Energía Transada'!D319</f>
        <v>11573.915349626001</v>
      </c>
    </row>
    <row r="323" spans="1:2" s="79" customFormat="1" x14ac:dyDescent="0.2">
      <c r="A323" s="86">
        <v>311</v>
      </c>
      <c r="B323" s="87">
        <f>'Energía Transada'!D320</f>
        <v>10714.1464609375</v>
      </c>
    </row>
    <row r="324" spans="1:2" s="79" customFormat="1" x14ac:dyDescent="0.2">
      <c r="A324" s="86">
        <v>312</v>
      </c>
      <c r="B324" s="87">
        <f>'Energía Transada'!D321</f>
        <v>11582.6097050881</v>
      </c>
    </row>
    <row r="325" spans="1:2" s="79" customFormat="1" x14ac:dyDescent="0.2">
      <c r="A325" s="86">
        <v>313</v>
      </c>
      <c r="B325" s="87">
        <f>'Energía Transada'!D322</f>
        <v>12851.6471289129</v>
      </c>
    </row>
    <row r="326" spans="1:2" s="79" customFormat="1" x14ac:dyDescent="0.2">
      <c r="A326" s="86">
        <v>314</v>
      </c>
      <c r="B326" s="87">
        <f>'Energía Transada'!D323</f>
        <v>15474.186068376001</v>
      </c>
    </row>
    <row r="327" spans="1:2" s="79" customFormat="1" x14ac:dyDescent="0.2">
      <c r="A327" s="86">
        <v>315</v>
      </c>
      <c r="B327" s="87">
        <f>'Energía Transada'!D324</f>
        <v>15262.084578125001</v>
      </c>
    </row>
    <row r="328" spans="1:2" s="79" customFormat="1" x14ac:dyDescent="0.2">
      <c r="A328" s="86">
        <v>316</v>
      </c>
      <c r="B328" s="87">
        <f>'Energía Transada'!D325</f>
        <v>14899.844011738702</v>
      </c>
    </row>
    <row r="329" spans="1:2" s="79" customFormat="1" x14ac:dyDescent="0.2">
      <c r="A329" s="86">
        <v>317</v>
      </c>
      <c r="B329" s="87">
        <f>'Energía Transada'!D326</f>
        <v>14709.716355475401</v>
      </c>
    </row>
    <row r="330" spans="1:2" s="79" customFormat="1" x14ac:dyDescent="0.2">
      <c r="A330" s="86">
        <v>318</v>
      </c>
      <c r="B330" s="87">
        <f>'Energía Transada'!D327</f>
        <v>12824.656441412901</v>
      </c>
    </row>
    <row r="331" spans="1:2" s="79" customFormat="1" x14ac:dyDescent="0.2">
      <c r="A331" s="86">
        <v>319</v>
      </c>
      <c r="B331" s="87">
        <f>'Energía Transada'!D328</f>
        <v>15473.846814476401</v>
      </c>
    </row>
    <row r="332" spans="1:2" s="79" customFormat="1" x14ac:dyDescent="0.2">
      <c r="A332" s="86">
        <v>320</v>
      </c>
      <c r="B332" s="87">
        <f>'Energía Transada'!D329</f>
        <v>16109.438748050201</v>
      </c>
    </row>
    <row r="333" spans="1:2" s="79" customFormat="1" x14ac:dyDescent="0.2">
      <c r="A333" s="86">
        <v>321</v>
      </c>
      <c r="B333" s="87">
        <f>'Energía Transada'!D330</f>
        <v>14521.716179687501</v>
      </c>
    </row>
    <row r="334" spans="1:2" s="79" customFormat="1" x14ac:dyDescent="0.2">
      <c r="A334" s="86">
        <v>322</v>
      </c>
      <c r="B334" s="87">
        <f>'Energía Transada'!D331</f>
        <v>14426.5131172008</v>
      </c>
    </row>
    <row r="335" spans="1:2" s="79" customFormat="1" x14ac:dyDescent="0.2">
      <c r="A335" s="86">
        <v>323</v>
      </c>
      <c r="B335" s="87">
        <f>'Energía Transada'!D332</f>
        <v>13805.341812500001</v>
      </c>
    </row>
    <row r="336" spans="1:2" s="79" customFormat="1" x14ac:dyDescent="0.2">
      <c r="A336" s="86">
        <v>324</v>
      </c>
      <c r="B336" s="87">
        <f>'Energía Transada'!D333</f>
        <v>13803.8619277377</v>
      </c>
    </row>
    <row r="337" spans="1:2" s="79" customFormat="1" x14ac:dyDescent="0.2">
      <c r="A337" s="86">
        <v>325</v>
      </c>
      <c r="B337" s="87">
        <f>'Energía Transada'!D334</f>
        <v>14755.5532988381</v>
      </c>
    </row>
    <row r="338" spans="1:2" s="79" customFormat="1" x14ac:dyDescent="0.2">
      <c r="A338" s="86">
        <v>326</v>
      </c>
      <c r="B338" s="87">
        <f>'Energía Transada'!D335</f>
        <v>14029.439019551201</v>
      </c>
    </row>
    <row r="339" spans="1:2" s="79" customFormat="1" x14ac:dyDescent="0.2">
      <c r="A339" s="86">
        <v>327</v>
      </c>
      <c r="B339" s="87">
        <f>'Energía Transada'!D336</f>
        <v>14594.932939476401</v>
      </c>
    </row>
    <row r="340" spans="1:2" s="79" customFormat="1" x14ac:dyDescent="0.2">
      <c r="A340" s="86">
        <v>328</v>
      </c>
      <c r="B340" s="87">
        <f>'Energía Transada'!D337</f>
        <v>13231.337710937501</v>
      </c>
    </row>
    <row r="341" spans="1:2" s="79" customFormat="1" x14ac:dyDescent="0.2">
      <c r="A341" s="86">
        <v>329</v>
      </c>
      <c r="B341" s="87">
        <f>'Energía Transada'!D338</f>
        <v>13264.308982438501</v>
      </c>
    </row>
    <row r="342" spans="1:2" s="79" customFormat="1" x14ac:dyDescent="0.2">
      <c r="A342" s="86">
        <v>330</v>
      </c>
      <c r="B342" s="87">
        <f>'Energía Transada'!D339</f>
        <v>13006.492898450801</v>
      </c>
    </row>
    <row r="343" spans="1:2" s="79" customFormat="1" x14ac:dyDescent="0.2">
      <c r="A343" s="86">
        <v>331</v>
      </c>
      <c r="B343" s="87">
        <f>'Energía Transada'!D340</f>
        <v>13136.909009762301</v>
      </c>
    </row>
    <row r="344" spans="1:2" s="79" customFormat="1" x14ac:dyDescent="0.2">
      <c r="A344" s="86">
        <v>332</v>
      </c>
      <c r="B344" s="87">
        <f>'Energía Transada'!D341</f>
        <v>13181.6442871127</v>
      </c>
    </row>
    <row r="345" spans="1:2" s="79" customFormat="1" x14ac:dyDescent="0.2">
      <c r="A345" s="86">
        <v>333</v>
      </c>
      <c r="B345" s="87">
        <f>'Energía Transada'!D342</f>
        <v>12462.4639316506</v>
      </c>
    </row>
    <row r="346" spans="1:2" s="79" customFormat="1" x14ac:dyDescent="0.2">
      <c r="A346" s="86">
        <v>334</v>
      </c>
      <c r="B346" s="87">
        <f>'Energía Transada'!D343</f>
        <v>10988.661318349401</v>
      </c>
    </row>
    <row r="347" spans="1:2" s="79" customFormat="1" x14ac:dyDescent="0.2">
      <c r="A347" s="86">
        <v>335</v>
      </c>
      <c r="B347" s="87">
        <f>'Energía Transada'!D344</f>
        <v>11146.605572275601</v>
      </c>
    </row>
    <row r="348" spans="1:2" s="79" customFormat="1" x14ac:dyDescent="0.2">
      <c r="A348" s="86">
        <v>336</v>
      </c>
      <c r="B348" s="87">
        <f>'Energía Transada'!D345</f>
        <v>13834.9293769498</v>
      </c>
    </row>
    <row r="349" spans="1:2" s="79" customFormat="1" x14ac:dyDescent="0.2">
      <c r="A349" s="86">
        <v>337</v>
      </c>
      <c r="B349" s="87">
        <f>'Energía Transada'!D346</f>
        <v>16310.098861324801</v>
      </c>
    </row>
    <row r="350" spans="1:2" s="79" customFormat="1" x14ac:dyDescent="0.2">
      <c r="A350" s="86">
        <v>338</v>
      </c>
      <c r="B350" s="87">
        <f>'Energía Transada'!D347</f>
        <v>16110.494435550201</v>
      </c>
    </row>
    <row r="351" spans="1:2" s="79" customFormat="1" x14ac:dyDescent="0.2">
      <c r="A351" s="86">
        <v>339</v>
      </c>
      <c r="B351" s="87">
        <f>'Energía Transada'!D348</f>
        <v>16806.495124986701</v>
      </c>
    </row>
    <row r="352" spans="1:2" s="79" customFormat="1" x14ac:dyDescent="0.2">
      <c r="A352" s="86">
        <v>340</v>
      </c>
      <c r="B352" s="87">
        <f>'Energía Transada'!D349</f>
        <v>16914.5132050881</v>
      </c>
    </row>
    <row r="353" spans="1:2" s="79" customFormat="1" x14ac:dyDescent="0.2">
      <c r="A353" s="86">
        <v>341</v>
      </c>
      <c r="B353" s="87">
        <f>'Energía Transada'!D350</f>
        <v>16643.073972649599</v>
      </c>
    </row>
    <row r="354" spans="1:2" s="79" customFormat="1" x14ac:dyDescent="0.2">
      <c r="A354" s="86">
        <v>342</v>
      </c>
      <c r="B354" s="87">
        <f>'Energía Transada'!D351</f>
        <v>16518.730662112703</v>
      </c>
    </row>
    <row r="355" spans="1:2" s="79" customFormat="1" x14ac:dyDescent="0.2">
      <c r="A355" s="86">
        <v>343</v>
      </c>
      <c r="B355" s="87">
        <f>'Energía Transada'!D352</f>
        <v>16364.7382226762</v>
      </c>
    </row>
    <row r="356" spans="1:2" s="79" customFormat="1" x14ac:dyDescent="0.2">
      <c r="A356" s="86">
        <v>344</v>
      </c>
      <c r="B356" s="87">
        <f>'Energía Transada'!D353</f>
        <v>16088.949474626001</v>
      </c>
    </row>
    <row r="357" spans="1:2" s="79" customFormat="1" x14ac:dyDescent="0.2">
      <c r="A357" s="86">
        <v>345</v>
      </c>
      <c r="B357" s="87">
        <f>'Energía Transada'!D354</f>
        <v>16824.335568362701</v>
      </c>
    </row>
    <row r="358" spans="1:2" s="79" customFormat="1" x14ac:dyDescent="0.2">
      <c r="A358" s="86">
        <v>346</v>
      </c>
      <c r="B358" s="87">
        <f>'Energía Transada'!D355</f>
        <v>16879.8659257746</v>
      </c>
    </row>
    <row r="359" spans="1:2" s="79" customFormat="1" x14ac:dyDescent="0.2">
      <c r="A359" s="86">
        <v>347</v>
      </c>
      <c r="B359" s="87">
        <f>'Energía Transada'!D356</f>
        <v>16733.806209001003</v>
      </c>
    </row>
    <row r="360" spans="1:2" s="79" customFormat="1" x14ac:dyDescent="0.2">
      <c r="A360" s="86">
        <v>348</v>
      </c>
      <c r="B360" s="87">
        <f>'Energía Transada'!D357</f>
        <v>16701.011578138299</v>
      </c>
    </row>
    <row r="361" spans="1:2" s="79" customFormat="1" x14ac:dyDescent="0.2">
      <c r="A361" s="86">
        <v>349</v>
      </c>
      <c r="B361" s="87">
        <f>'Energía Transada'!D358</f>
        <v>16512.284837887302</v>
      </c>
    </row>
    <row r="362" spans="1:2" s="79" customFormat="1" x14ac:dyDescent="0.2">
      <c r="A362" s="86">
        <v>350</v>
      </c>
      <c r="B362" s="87">
        <f>'Energía Transada'!D359</f>
        <v>16059.2229355502</v>
      </c>
    </row>
    <row r="363" spans="1:2" s="79" customFormat="1" x14ac:dyDescent="0.2">
      <c r="A363" s="86">
        <v>351</v>
      </c>
      <c r="B363" s="87">
        <f>'Energía Transada'!D360</f>
        <v>13130.472017574801</v>
      </c>
    </row>
    <row r="364" spans="1:2" s="79" customFormat="1" x14ac:dyDescent="0.2">
      <c r="A364" s="86">
        <v>352</v>
      </c>
      <c r="B364" s="87">
        <f>'Energía Transada'!D361</f>
        <v>6910.4028300881</v>
      </c>
    </row>
    <row r="365" spans="1:2" s="79" customFormat="1" x14ac:dyDescent="0.2">
      <c r="A365" s="86">
        <v>353</v>
      </c>
      <c r="B365" s="87">
        <f>'Energía Transada'!D362</f>
        <v>4613.7474003873003</v>
      </c>
    </row>
    <row r="366" spans="1:2" s="79" customFormat="1" x14ac:dyDescent="0.2">
      <c r="A366" s="86">
        <v>354</v>
      </c>
      <c r="B366" s="87">
        <f>'Energía Transada'!D363</f>
        <v>1497.6970244124</v>
      </c>
    </row>
    <row r="367" spans="1:2" s="79" customFormat="1" x14ac:dyDescent="0.2">
      <c r="A367" s="86">
        <v>355</v>
      </c>
      <c r="B367" s="87">
        <f>'Energía Transada'!D364</f>
        <v>327.98656998800004</v>
      </c>
    </row>
    <row r="368" spans="1:2" s="79" customFormat="1" x14ac:dyDescent="0.2">
      <c r="A368" s="86">
        <v>356</v>
      </c>
      <c r="B368" s="87">
        <f>'Energía Transada'!D365</f>
        <v>4826.9879511035006</v>
      </c>
    </row>
    <row r="369" spans="1:2" s="79" customFormat="1" x14ac:dyDescent="0.2">
      <c r="A369" s="86">
        <v>357</v>
      </c>
      <c r="B369" s="87">
        <f>'Energía Transada'!D366</f>
        <v>9844.7810507879003</v>
      </c>
    </row>
    <row r="370" spans="1:2" s="79" customFormat="1" x14ac:dyDescent="0.2">
      <c r="A370" s="86">
        <v>358</v>
      </c>
      <c r="B370" s="87">
        <f>'Energía Transada'!D367</f>
        <v>7264.8964062633004</v>
      </c>
    </row>
    <row r="371" spans="1:2" s="79" customFormat="1" x14ac:dyDescent="0.2">
      <c r="A371" s="86">
        <v>359</v>
      </c>
      <c r="B371" s="87">
        <f>'Energía Transada'!D368</f>
        <v>4544.5813608440003</v>
      </c>
    </row>
    <row r="372" spans="1:2" s="79" customFormat="1" x14ac:dyDescent="0.2">
      <c r="A372" s="86">
        <v>360</v>
      </c>
      <c r="B372" s="87">
        <f>'Energía Transada'!D369</f>
        <v>4661.7106552751002</v>
      </c>
    </row>
    <row r="373" spans="1:2" s="79" customFormat="1" x14ac:dyDescent="0.2">
      <c r="A373" s="86">
        <v>361</v>
      </c>
      <c r="B373" s="87">
        <f>'Energía Transada'!D370</f>
        <v>2942.9913669604002</v>
      </c>
    </row>
    <row r="374" spans="1:2" s="79" customFormat="1" x14ac:dyDescent="0.2">
      <c r="A374" s="86">
        <v>362</v>
      </c>
      <c r="B374" s="87">
        <f>'Energía Transada'!D371</f>
        <v>1850.2333964877</v>
      </c>
    </row>
    <row r="375" spans="1:2" s="79" customFormat="1" x14ac:dyDescent="0.2">
      <c r="A375" s="86">
        <v>363</v>
      </c>
      <c r="B375" s="87">
        <f>'Energía Transada'!D372</f>
        <v>801.92469330260008</v>
      </c>
    </row>
    <row r="376" spans="1:2" s="79" customFormat="1" x14ac:dyDescent="0.2">
      <c r="A376" s="86">
        <v>364</v>
      </c>
      <c r="B376" s="87">
        <f>'Energía Transada'!D373</f>
        <v>226.40822408190002</v>
      </c>
    </row>
    <row r="377" spans="1:2" s="79" customFormat="1" x14ac:dyDescent="0.2">
      <c r="A377" s="86">
        <v>365</v>
      </c>
      <c r="B377" s="87">
        <f>'Energía Transada'!D374</f>
        <v>413.59217163460005</v>
      </c>
    </row>
    <row r="378" spans="1:2" s="79" customFormat="1" x14ac:dyDescent="0.2">
      <c r="A378" s="86">
        <v>366</v>
      </c>
      <c r="B378" s="87">
        <f>'Energía Transada'!D375</f>
        <v>610.22155854029995</v>
      </c>
    </row>
    <row r="379" spans="1:2" s="79" customFormat="1" x14ac:dyDescent="0.2">
      <c r="A379" s="86">
        <v>367</v>
      </c>
      <c r="B379" s="87">
        <f>'Energía Transada'!D376</f>
        <v>820.73501221950016</v>
      </c>
    </row>
    <row r="380" spans="1:2" s="79" customFormat="1" x14ac:dyDescent="0.2">
      <c r="A380" s="86">
        <v>368</v>
      </c>
      <c r="B380" s="87">
        <f>'Energía Transada'!D377</f>
        <v>1334.4661179220002</v>
      </c>
    </row>
    <row r="381" spans="1:2" s="79" customFormat="1" x14ac:dyDescent="0.2">
      <c r="A381" s="86">
        <v>369</v>
      </c>
      <c r="B381" s="87">
        <f>'Energía Transada'!D378</f>
        <v>1987.2245329727002</v>
      </c>
    </row>
    <row r="382" spans="1:2" s="79" customFormat="1" x14ac:dyDescent="0.2">
      <c r="A382" s="86">
        <v>370</v>
      </c>
      <c r="B382" s="87">
        <f>'Energía Transada'!D379</f>
        <v>1623.1873950320003</v>
      </c>
    </row>
    <row r="383" spans="1:2" s="79" customFormat="1" x14ac:dyDescent="0.2">
      <c r="A383" s="86">
        <v>371</v>
      </c>
      <c r="B383" s="87">
        <f>'Energía Transada'!D380</f>
        <v>1043.2457169204001</v>
      </c>
    </row>
    <row r="384" spans="1:2" s="79" customFormat="1" x14ac:dyDescent="0.2">
      <c r="A384" s="86">
        <v>372</v>
      </c>
      <c r="B384" s="87">
        <f>'Energía Transada'!D381</f>
        <v>633.19864795670014</v>
      </c>
    </row>
    <row r="385" spans="1:2" s="79" customFormat="1" x14ac:dyDescent="0.2">
      <c r="A385" s="86">
        <v>373</v>
      </c>
      <c r="B385" s="87">
        <f>'Energía Transada'!D382</f>
        <v>3.3526166387000003</v>
      </c>
    </row>
    <row r="386" spans="1:2" s="79" customFormat="1" x14ac:dyDescent="0.2">
      <c r="A386" s="86">
        <v>374</v>
      </c>
      <c r="B386" s="87">
        <f>'Energía Transada'!D383</f>
        <v>0.35722215969999999</v>
      </c>
    </row>
    <row r="387" spans="1:2" s="79" customFormat="1" x14ac:dyDescent="0.2">
      <c r="A387" s="86">
        <v>375</v>
      </c>
      <c r="B387" s="87">
        <f>'Energía Transada'!D384</f>
        <v>220.28621052760002</v>
      </c>
    </row>
    <row r="388" spans="1:2" s="79" customFormat="1" x14ac:dyDescent="0.2">
      <c r="A388" s="86">
        <v>376</v>
      </c>
      <c r="B388" s="87">
        <f>'Energía Transada'!D385</f>
        <v>966.65981323450012</v>
      </c>
    </row>
    <row r="389" spans="1:2" s="79" customFormat="1" x14ac:dyDescent="0.2">
      <c r="A389" s="86">
        <v>377</v>
      </c>
      <c r="B389" s="87">
        <f>'Energía Transada'!D386</f>
        <v>2316.3333252003004</v>
      </c>
    </row>
    <row r="390" spans="1:2" s="79" customFormat="1" x14ac:dyDescent="0.2">
      <c r="A390" s="86">
        <v>378</v>
      </c>
      <c r="B390" s="87">
        <f>'Energía Transada'!D387</f>
        <v>2537.2601252537002</v>
      </c>
    </row>
    <row r="391" spans="1:2" s="79" customFormat="1" x14ac:dyDescent="0.2">
      <c r="A391" s="86">
        <v>379</v>
      </c>
      <c r="B391" s="87">
        <f>'Energía Transada'!D388</f>
        <v>2346.6428107772999</v>
      </c>
    </row>
    <row r="392" spans="1:2" s="79" customFormat="1" x14ac:dyDescent="0.2">
      <c r="A392" s="86">
        <v>380</v>
      </c>
      <c r="B392" s="87">
        <f>'Energía Transada'!D389</f>
        <v>1179.3866242655001</v>
      </c>
    </row>
    <row r="393" spans="1:2" s="79" customFormat="1" x14ac:dyDescent="0.2">
      <c r="A393" s="86">
        <v>381</v>
      </c>
      <c r="B393" s="87">
        <f>'Energía Transada'!D390</f>
        <v>1449.6843166533001</v>
      </c>
    </row>
    <row r="394" spans="1:2" s="79" customFormat="1" x14ac:dyDescent="0.2">
      <c r="A394" s="86">
        <v>382</v>
      </c>
      <c r="B394" s="87">
        <f>'Energía Transada'!D391</f>
        <v>2762.7164260150003</v>
      </c>
    </row>
    <row r="395" spans="1:2" s="79" customFormat="1" x14ac:dyDescent="0.2">
      <c r="A395" s="86">
        <v>383</v>
      </c>
      <c r="B395" s="87">
        <f>'Energía Transada'!D392</f>
        <v>5967.0564296875</v>
      </c>
    </row>
    <row r="396" spans="1:2" s="79" customFormat="1" x14ac:dyDescent="0.2">
      <c r="A396" s="86">
        <v>384</v>
      </c>
      <c r="B396" s="87">
        <f>'Energía Transada'!D393</f>
        <v>6524.8828476496001</v>
      </c>
    </row>
    <row r="397" spans="1:2" s="79" customFormat="1" x14ac:dyDescent="0.2">
      <c r="A397" s="86">
        <v>385</v>
      </c>
      <c r="B397" s="87">
        <f>'Energía Transada'!D394</f>
        <v>9441.8239111378007</v>
      </c>
    </row>
    <row r="398" spans="1:2" s="79" customFormat="1" x14ac:dyDescent="0.2">
      <c r="A398" s="86">
        <v>386</v>
      </c>
      <c r="B398" s="87">
        <f>'Energía Transada'!D395</f>
        <v>9046.6545449385012</v>
      </c>
    </row>
    <row r="399" spans="1:2" s="79" customFormat="1" x14ac:dyDescent="0.2">
      <c r="A399" s="86">
        <v>387</v>
      </c>
      <c r="B399" s="87">
        <f>'Energía Transada'!D396</f>
        <v>10049.966800787901</v>
      </c>
    </row>
    <row r="400" spans="1:2" s="79" customFormat="1" x14ac:dyDescent="0.2">
      <c r="A400" s="86">
        <v>388</v>
      </c>
      <c r="B400" s="87">
        <f>'Energía Transada'!D397</f>
        <v>11920.000572262301</v>
      </c>
    </row>
    <row r="401" spans="1:2" s="79" customFormat="1" x14ac:dyDescent="0.2">
      <c r="A401" s="86">
        <v>389</v>
      </c>
      <c r="B401" s="87">
        <f>'Energía Transada'!D398</f>
        <v>10303.905103512301</v>
      </c>
    </row>
    <row r="402" spans="1:2" s="79" customFormat="1" x14ac:dyDescent="0.2">
      <c r="A402" s="86">
        <v>390</v>
      </c>
      <c r="B402" s="87">
        <f>'Energía Transada'!D399</f>
        <v>9978.1434238381007</v>
      </c>
    </row>
    <row r="403" spans="1:2" s="79" customFormat="1" x14ac:dyDescent="0.2">
      <c r="A403" s="86">
        <v>391</v>
      </c>
      <c r="B403" s="87">
        <f>'Energía Transada'!D400</f>
        <v>10271.150216813501</v>
      </c>
    </row>
    <row r="404" spans="1:2" s="79" customFormat="1" x14ac:dyDescent="0.2">
      <c r="A404" s="86">
        <v>392</v>
      </c>
      <c r="B404" s="87">
        <f>'Energía Transada'!D401</f>
        <v>10458.7459375133</v>
      </c>
    </row>
    <row r="405" spans="1:2" s="79" customFormat="1" x14ac:dyDescent="0.2">
      <c r="A405" s="86">
        <v>393</v>
      </c>
      <c r="B405" s="87">
        <f>'Energía Transada'!D402</f>
        <v>11623.910361324801</v>
      </c>
    </row>
    <row r="406" spans="1:2" s="79" customFormat="1" x14ac:dyDescent="0.2">
      <c r="A406" s="86">
        <v>394</v>
      </c>
      <c r="B406" s="87">
        <f>'Energía Transada'!D403</f>
        <v>10452.214390638301</v>
      </c>
    </row>
    <row r="407" spans="1:2" s="79" customFormat="1" x14ac:dyDescent="0.2">
      <c r="A407" s="86">
        <v>395</v>
      </c>
      <c r="B407" s="87">
        <f>'Energía Transada'!D404</f>
        <v>5370.3386166934006</v>
      </c>
    </row>
    <row r="408" spans="1:2" s="79" customFormat="1" x14ac:dyDescent="0.2">
      <c r="A408" s="86">
        <v>396</v>
      </c>
      <c r="B408" s="87">
        <f>'Energía Transada'!D405</f>
        <v>6341.1115263755</v>
      </c>
    </row>
    <row r="409" spans="1:2" s="79" customFormat="1" x14ac:dyDescent="0.2">
      <c r="A409" s="86">
        <v>397</v>
      </c>
      <c r="B409" s="87">
        <f>'Energía Transada'!D406</f>
        <v>7430.5372558627005</v>
      </c>
    </row>
    <row r="410" spans="1:2" s="79" customFormat="1" x14ac:dyDescent="0.2">
      <c r="A410" s="86">
        <v>398</v>
      </c>
      <c r="B410" s="87">
        <f>'Energía Transada'!D407</f>
        <v>6928.7754033253004</v>
      </c>
    </row>
    <row r="411" spans="1:2" s="79" customFormat="1" x14ac:dyDescent="0.2">
      <c r="A411" s="86">
        <v>399</v>
      </c>
      <c r="B411" s="87">
        <f>'Energía Transada'!D408</f>
        <v>5990.6614619124002</v>
      </c>
    </row>
    <row r="412" spans="1:2" s="79" customFormat="1" x14ac:dyDescent="0.2">
      <c r="A412" s="86">
        <v>400</v>
      </c>
      <c r="B412" s="87">
        <f>'Energía Transada'!D409</f>
        <v>5239.4678505876</v>
      </c>
    </row>
    <row r="413" spans="1:2" s="79" customFormat="1" x14ac:dyDescent="0.2">
      <c r="A413" s="86">
        <v>401</v>
      </c>
      <c r="B413" s="87">
        <f>'Energía Transada'!D410</f>
        <v>5231.2144472755999</v>
      </c>
    </row>
    <row r="414" spans="1:2" s="79" customFormat="1" x14ac:dyDescent="0.2">
      <c r="A414" s="86">
        <v>402</v>
      </c>
      <c r="B414" s="87">
        <f>'Energía Transada'!D411</f>
        <v>4085.0585029380004</v>
      </c>
    </row>
    <row r="415" spans="1:2" s="79" customFormat="1" x14ac:dyDescent="0.2">
      <c r="A415" s="86">
        <v>403</v>
      </c>
      <c r="B415" s="87">
        <f>'Energía Transada'!D412</f>
        <v>2555.5483395967003</v>
      </c>
    </row>
    <row r="416" spans="1:2" s="79" customFormat="1" x14ac:dyDescent="0.2">
      <c r="A416" s="86">
        <v>404</v>
      </c>
      <c r="B416" s="87">
        <f>'Energía Transada'!D413</f>
        <v>1712.1980346821001</v>
      </c>
    </row>
    <row r="417" spans="1:2" s="79" customFormat="1" x14ac:dyDescent="0.2">
      <c r="A417" s="86">
        <v>405</v>
      </c>
      <c r="B417" s="87">
        <f>'Energía Transada'!D414</f>
        <v>1614.1100476095</v>
      </c>
    </row>
    <row r="418" spans="1:2" s="79" customFormat="1" x14ac:dyDescent="0.2">
      <c r="A418" s="86">
        <v>406</v>
      </c>
      <c r="B418" s="87">
        <f>'Energía Transada'!D415</f>
        <v>666.04330803290009</v>
      </c>
    </row>
    <row r="419" spans="1:2" s="79" customFormat="1" x14ac:dyDescent="0.2">
      <c r="A419" s="86">
        <v>407</v>
      </c>
      <c r="B419" s="87">
        <f>'Energía Transada'!D416</f>
        <v>1372.2978964877002</v>
      </c>
    </row>
    <row r="420" spans="1:2" s="79" customFormat="1" x14ac:dyDescent="0.2">
      <c r="A420" s="86">
        <v>408</v>
      </c>
      <c r="B420" s="87">
        <f>'Energía Transada'!D417</f>
        <v>803.79619909190001</v>
      </c>
    </row>
    <row r="421" spans="1:2" s="79" customFormat="1" x14ac:dyDescent="0.2">
      <c r="A421" s="86">
        <v>409</v>
      </c>
      <c r="B421" s="87">
        <f>'Energía Transada'!D418</f>
        <v>1005.7081391427001</v>
      </c>
    </row>
    <row r="422" spans="1:2" s="79" customFormat="1" x14ac:dyDescent="0.2">
      <c r="A422" s="86">
        <v>410</v>
      </c>
      <c r="B422" s="87">
        <f>'Energía Transada'!D419</f>
        <v>91.327366743200017</v>
      </c>
    </row>
    <row r="423" spans="1:2" s="79" customFormat="1" x14ac:dyDescent="0.2">
      <c r="A423" s="86">
        <v>411</v>
      </c>
      <c r="B423" s="87">
        <f>'Energía Transada'!D420</f>
        <v>0</v>
      </c>
    </row>
    <row r="424" spans="1:2" s="79" customFormat="1" x14ac:dyDescent="0.2">
      <c r="A424" s="86">
        <v>412</v>
      </c>
      <c r="B424" s="87">
        <f>'Energía Transada'!D421</f>
        <v>0</v>
      </c>
    </row>
    <row r="425" spans="1:2" s="79" customFormat="1" x14ac:dyDescent="0.2">
      <c r="A425" s="86">
        <v>413</v>
      </c>
      <c r="B425" s="87">
        <f>'Energía Transada'!D422</f>
        <v>0</v>
      </c>
    </row>
    <row r="426" spans="1:2" s="79" customFormat="1" x14ac:dyDescent="0.2">
      <c r="A426" s="86">
        <v>414</v>
      </c>
      <c r="B426" s="87">
        <f>'Energía Transada'!D423</f>
        <v>197.44919301380003</v>
      </c>
    </row>
    <row r="427" spans="1:2" s="79" customFormat="1" x14ac:dyDescent="0.2">
      <c r="A427" s="86">
        <v>415</v>
      </c>
      <c r="B427" s="87">
        <f>'Energía Transada'!D424</f>
        <v>779.67951787530012</v>
      </c>
    </row>
    <row r="428" spans="1:2" s="79" customFormat="1" x14ac:dyDescent="0.2">
      <c r="A428" s="86">
        <v>416</v>
      </c>
      <c r="B428" s="87">
        <f>'Energía Transada'!D425</f>
        <v>2255.4827404914004</v>
      </c>
    </row>
    <row r="429" spans="1:2" s="79" customFormat="1" x14ac:dyDescent="0.2">
      <c r="A429" s="86">
        <v>417</v>
      </c>
      <c r="B429" s="87">
        <f>'Energía Transada'!D426</f>
        <v>2991.3561545539001</v>
      </c>
    </row>
    <row r="430" spans="1:2" s="79" customFormat="1" x14ac:dyDescent="0.2">
      <c r="A430" s="86">
        <v>418</v>
      </c>
      <c r="B430" s="87">
        <f>'Energía Transada'!D427</f>
        <v>3815.0287587874</v>
      </c>
    </row>
    <row r="431" spans="1:2" s="79" customFormat="1" x14ac:dyDescent="0.2">
      <c r="A431" s="86">
        <v>419</v>
      </c>
      <c r="B431" s="87">
        <f>'Energía Transada'!D428</f>
        <v>2949.2470751870001</v>
      </c>
    </row>
    <row r="432" spans="1:2" s="79" customFormat="1" x14ac:dyDescent="0.2">
      <c r="A432" s="86">
        <v>420</v>
      </c>
      <c r="B432" s="87">
        <f>'Energía Transada'!D429</f>
        <v>2435.0662177884001</v>
      </c>
    </row>
    <row r="433" spans="1:2" s="79" customFormat="1" x14ac:dyDescent="0.2">
      <c r="A433" s="86">
        <v>421</v>
      </c>
      <c r="B433" s="87">
        <f>'Energía Transada'!D430</f>
        <v>2846.4146313568003</v>
      </c>
    </row>
    <row r="434" spans="1:2" s="79" customFormat="1" x14ac:dyDescent="0.2">
      <c r="A434" s="86">
        <v>422</v>
      </c>
      <c r="B434" s="87">
        <f>'Energía Transada'!D431</f>
        <v>2729.4271689503003</v>
      </c>
    </row>
    <row r="435" spans="1:2" s="79" customFormat="1" x14ac:dyDescent="0.2">
      <c r="A435" s="86">
        <v>423</v>
      </c>
      <c r="B435" s="87">
        <f>'Energía Transada'!D432</f>
        <v>3098.0030293002001</v>
      </c>
    </row>
    <row r="436" spans="1:2" s="79" customFormat="1" x14ac:dyDescent="0.2">
      <c r="A436" s="86">
        <v>424</v>
      </c>
      <c r="B436" s="87">
        <f>'Energía Transada'!D433</f>
        <v>3100.1229116186</v>
      </c>
    </row>
    <row r="437" spans="1:2" s="79" customFormat="1" x14ac:dyDescent="0.2">
      <c r="A437" s="86">
        <v>425</v>
      </c>
      <c r="B437" s="87">
        <f>'Energía Transada'!D434</f>
        <v>3099.5328539931002</v>
      </c>
    </row>
    <row r="438" spans="1:2" s="79" customFormat="1" x14ac:dyDescent="0.2">
      <c r="A438" s="86">
        <v>426</v>
      </c>
      <c r="B438" s="87">
        <f>'Energía Transada'!D435</f>
        <v>2873.7406113248003</v>
      </c>
    </row>
    <row r="439" spans="1:2" s="79" customFormat="1" x14ac:dyDescent="0.2">
      <c r="A439" s="86">
        <v>427</v>
      </c>
      <c r="B439" s="87">
        <f>'Energía Transada'!D436</f>
        <v>2737.5905634882001</v>
      </c>
    </row>
    <row r="440" spans="1:2" s="79" customFormat="1" x14ac:dyDescent="0.2">
      <c r="A440" s="86">
        <v>428</v>
      </c>
      <c r="B440" s="87">
        <f>'Energía Transada'!D437</f>
        <v>2664.1889155182002</v>
      </c>
    </row>
    <row r="441" spans="1:2" s="79" customFormat="1" x14ac:dyDescent="0.2">
      <c r="A441" s="86">
        <v>429</v>
      </c>
      <c r="B441" s="87">
        <f>'Energía Transada'!D438</f>
        <v>2027.1633679220001</v>
      </c>
    </row>
    <row r="442" spans="1:2" s="79" customFormat="1" x14ac:dyDescent="0.2">
      <c r="A442" s="86">
        <v>430</v>
      </c>
      <c r="B442" s="87">
        <f>'Energía Transada'!D439</f>
        <v>1375.8977934562001</v>
      </c>
    </row>
    <row r="443" spans="1:2" s="79" customFormat="1" x14ac:dyDescent="0.2">
      <c r="A443" s="86">
        <v>431</v>
      </c>
      <c r="B443" s="87">
        <f>'Energía Transada'!D440</f>
        <v>1657.7805456597002</v>
      </c>
    </row>
    <row r="444" spans="1:2" s="79" customFormat="1" x14ac:dyDescent="0.2">
      <c r="A444" s="86">
        <v>432</v>
      </c>
      <c r="B444" s="87">
        <f>'Energía Transada'!D441</f>
        <v>2392.3583461939002</v>
      </c>
    </row>
    <row r="445" spans="1:2" s="79" customFormat="1" x14ac:dyDescent="0.2">
      <c r="A445" s="86">
        <v>433</v>
      </c>
      <c r="B445" s="87">
        <f>'Energía Transada'!D442</f>
        <v>4101.1639716879999</v>
      </c>
    </row>
    <row r="446" spans="1:2" s="79" customFormat="1" x14ac:dyDescent="0.2">
      <c r="A446" s="86">
        <v>434</v>
      </c>
      <c r="B446" s="87">
        <f>'Energía Transada'!D443</f>
        <v>5313.0724404380007</v>
      </c>
    </row>
    <row r="447" spans="1:2" s="79" customFormat="1" x14ac:dyDescent="0.2">
      <c r="A447" s="86">
        <v>435</v>
      </c>
      <c r="B447" s="87">
        <f>'Energía Transada'!D444</f>
        <v>6880.9025468883001</v>
      </c>
    </row>
    <row r="448" spans="1:2" s="79" customFormat="1" x14ac:dyDescent="0.2">
      <c r="A448" s="86">
        <v>436</v>
      </c>
      <c r="B448" s="87">
        <f>'Energía Transada'!D445</f>
        <v>5933.5517294872006</v>
      </c>
    </row>
    <row r="449" spans="1:2" s="79" customFormat="1" x14ac:dyDescent="0.2">
      <c r="A449" s="86">
        <v>437</v>
      </c>
      <c r="B449" s="87">
        <f>'Energía Transada'!D446</f>
        <v>3992.4170541934</v>
      </c>
    </row>
    <row r="450" spans="1:2" s="79" customFormat="1" x14ac:dyDescent="0.2">
      <c r="A450" s="86">
        <v>438</v>
      </c>
      <c r="B450" s="87">
        <f>'Energía Transada'!D447</f>
        <v>3344.2153178819003</v>
      </c>
    </row>
    <row r="451" spans="1:2" s="79" customFormat="1" x14ac:dyDescent="0.2">
      <c r="A451" s="86">
        <v>439</v>
      </c>
      <c r="B451" s="87">
        <f>'Energía Transada'!D448</f>
        <v>3011.8188994124002</v>
      </c>
    </row>
    <row r="452" spans="1:2" s="79" customFormat="1" x14ac:dyDescent="0.2">
      <c r="A452" s="86">
        <v>440</v>
      </c>
      <c r="B452" s="87">
        <f>'Energía Transada'!D449</f>
        <v>3632.5836709134005</v>
      </c>
    </row>
    <row r="453" spans="1:2" s="79" customFormat="1" x14ac:dyDescent="0.2">
      <c r="A453" s="86">
        <v>441</v>
      </c>
      <c r="B453" s="87">
        <f>'Energía Transada'!D450</f>
        <v>3286.8832910123001</v>
      </c>
    </row>
    <row r="454" spans="1:2" s="79" customFormat="1" x14ac:dyDescent="0.2">
      <c r="A454" s="86">
        <v>442</v>
      </c>
      <c r="B454" s="87">
        <f>'Energía Transada'!D451</f>
        <v>1302.9282169204</v>
      </c>
    </row>
    <row r="455" spans="1:2" s="79" customFormat="1" x14ac:dyDescent="0.2">
      <c r="A455" s="86">
        <v>443</v>
      </c>
      <c r="B455" s="87">
        <f>'Energía Transada'!D452</f>
        <v>155.63288271650001</v>
      </c>
    </row>
    <row r="456" spans="1:2" s="79" customFormat="1" x14ac:dyDescent="0.2">
      <c r="A456" s="86">
        <v>444</v>
      </c>
      <c r="B456" s="87">
        <f>'Energía Transada'!D453</f>
        <v>253.58428075750001</v>
      </c>
    </row>
    <row r="457" spans="1:2" s="79" customFormat="1" x14ac:dyDescent="0.2">
      <c r="A457" s="86">
        <v>445</v>
      </c>
      <c r="B457" s="87">
        <f>'Energía Transada'!D454</f>
        <v>401.46772473290002</v>
      </c>
    </row>
    <row r="458" spans="1:2" s="79" customFormat="1" x14ac:dyDescent="0.2">
      <c r="A458" s="86">
        <v>446</v>
      </c>
      <c r="B458" s="87">
        <f>'Energía Transada'!D455</f>
        <v>265.65841530199998</v>
      </c>
    </row>
    <row r="459" spans="1:2" s="79" customFormat="1" x14ac:dyDescent="0.2">
      <c r="A459" s="86">
        <v>447</v>
      </c>
      <c r="B459" s="87">
        <f>'Energía Transada'!D456</f>
        <v>647.87099381339999</v>
      </c>
    </row>
    <row r="460" spans="1:2" s="79" customFormat="1" x14ac:dyDescent="0.2">
      <c r="A460" s="86">
        <v>448</v>
      </c>
      <c r="B460" s="87">
        <f>'Energía Transada'!D457</f>
        <v>306.6049612864</v>
      </c>
    </row>
    <row r="461" spans="1:2" s="79" customFormat="1" x14ac:dyDescent="0.2">
      <c r="A461" s="86">
        <v>449</v>
      </c>
      <c r="B461" s="87">
        <f>'Energía Transada'!D458</f>
        <v>197.04313469050001</v>
      </c>
    </row>
    <row r="462" spans="1:2" s="79" customFormat="1" x14ac:dyDescent="0.2">
      <c r="A462" s="86">
        <v>450</v>
      </c>
      <c r="B462" s="87">
        <f>'Energía Transada'!D459</f>
        <v>1.8979233000000002E-3</v>
      </c>
    </row>
    <row r="463" spans="1:2" s="79" customFormat="1" x14ac:dyDescent="0.2">
      <c r="A463" s="86">
        <v>451</v>
      </c>
      <c r="B463" s="87">
        <f>'Energía Transada'!D460</f>
        <v>0.36391470640000001</v>
      </c>
    </row>
    <row r="464" spans="1:2" s="79" customFormat="1" x14ac:dyDescent="0.2">
      <c r="A464" s="86">
        <v>452</v>
      </c>
      <c r="B464" s="87">
        <f>'Energía Transada'!D461</f>
        <v>224.70239941170001</v>
      </c>
    </row>
    <row r="465" spans="1:2" s="79" customFormat="1" x14ac:dyDescent="0.2">
      <c r="A465" s="86">
        <v>453</v>
      </c>
      <c r="B465" s="87">
        <f>'Energía Transada'!D462</f>
        <v>737.33994930889992</v>
      </c>
    </row>
    <row r="466" spans="1:2" s="79" customFormat="1" x14ac:dyDescent="0.2">
      <c r="A466" s="86">
        <v>454</v>
      </c>
      <c r="B466" s="87">
        <f>'Energía Transada'!D463</f>
        <v>212.2146993323</v>
      </c>
    </row>
    <row r="467" spans="1:2" s="79" customFormat="1" x14ac:dyDescent="0.2">
      <c r="A467" s="86">
        <v>455</v>
      </c>
      <c r="B467" s="87">
        <f>'Energía Transada'!D464</f>
        <v>274.09439428420001</v>
      </c>
    </row>
    <row r="468" spans="1:2" s="79" customFormat="1" x14ac:dyDescent="0.2">
      <c r="A468" s="86">
        <v>456</v>
      </c>
      <c r="B468" s="87">
        <f>'Energía Transada'!D465</f>
        <v>617.43219768299991</v>
      </c>
    </row>
    <row r="469" spans="1:2" s="79" customFormat="1" x14ac:dyDescent="0.2">
      <c r="A469" s="86">
        <v>457</v>
      </c>
      <c r="B469" s="87">
        <f>'Energía Transada'!D466</f>
        <v>250.25808542000001</v>
      </c>
    </row>
    <row r="470" spans="1:2" s="79" customFormat="1" x14ac:dyDescent="0.2">
      <c r="A470" s="86">
        <v>458</v>
      </c>
      <c r="B470" s="87">
        <f>'Energía Transada'!D467</f>
        <v>394.53231943439999</v>
      </c>
    </row>
    <row r="471" spans="1:2" s="79" customFormat="1" x14ac:dyDescent="0.2">
      <c r="A471" s="86">
        <v>459</v>
      </c>
      <c r="B471" s="87">
        <f>'Energía Transada'!D468</f>
        <v>551.01909742250007</v>
      </c>
    </row>
    <row r="472" spans="1:2" s="79" customFormat="1" x14ac:dyDescent="0.2">
      <c r="A472" s="86">
        <v>460</v>
      </c>
      <c r="B472" s="87">
        <f>'Energía Transada'!D469</f>
        <v>841.59006812230007</v>
      </c>
    </row>
    <row r="473" spans="1:2" s="79" customFormat="1" x14ac:dyDescent="0.2">
      <c r="A473" s="86">
        <v>461</v>
      </c>
      <c r="B473" s="87">
        <f>'Energía Transada'!D470</f>
        <v>751.7966166333</v>
      </c>
    </row>
    <row r="474" spans="1:2" s="79" customFormat="1" x14ac:dyDescent="0.2">
      <c r="A474" s="86">
        <v>462</v>
      </c>
      <c r="B474" s="87">
        <f>'Energía Transada'!D471</f>
        <v>332.74048614450004</v>
      </c>
    </row>
    <row r="475" spans="1:2" s="79" customFormat="1" x14ac:dyDescent="0.2">
      <c r="A475" s="86">
        <v>463</v>
      </c>
      <c r="B475" s="87">
        <f>'Energía Transada'!D472</f>
        <v>284.41019054490005</v>
      </c>
    </row>
    <row r="476" spans="1:2" s="79" customFormat="1" x14ac:dyDescent="0.2">
      <c r="A476" s="86">
        <v>464</v>
      </c>
      <c r="B476" s="87">
        <f>'Energía Transada'!D473</f>
        <v>13.835543745099999</v>
      </c>
    </row>
    <row r="477" spans="1:2" s="79" customFormat="1" x14ac:dyDescent="0.2">
      <c r="A477" s="86">
        <v>465</v>
      </c>
      <c r="B477" s="87">
        <f>'Energía Transada'!D474</f>
        <v>0</v>
      </c>
    </row>
    <row r="478" spans="1:2" s="79" customFormat="1" x14ac:dyDescent="0.2">
      <c r="A478" s="86">
        <v>466</v>
      </c>
      <c r="B478" s="87">
        <f>'Energía Transada'!D475</f>
        <v>0</v>
      </c>
    </row>
    <row r="479" spans="1:2" s="79" customFormat="1" x14ac:dyDescent="0.2">
      <c r="A479" s="86">
        <v>467</v>
      </c>
      <c r="B479" s="87">
        <f>'Energía Transada'!D476</f>
        <v>0</v>
      </c>
    </row>
    <row r="480" spans="1:2" s="79" customFormat="1" x14ac:dyDescent="0.2">
      <c r="A480" s="86">
        <v>468</v>
      </c>
      <c r="B480" s="87">
        <f>'Energía Transada'!D477</f>
        <v>0</v>
      </c>
    </row>
    <row r="481" spans="1:2" s="79" customFormat="1" x14ac:dyDescent="0.2">
      <c r="A481" s="86">
        <v>469</v>
      </c>
      <c r="B481" s="87">
        <f>'Energía Transada'!D478</f>
        <v>0</v>
      </c>
    </row>
    <row r="482" spans="1:2" s="79" customFormat="1" x14ac:dyDescent="0.2">
      <c r="A482" s="86">
        <v>470</v>
      </c>
      <c r="B482" s="87">
        <f>'Energía Transada'!D479</f>
        <v>1431.6768927083001</v>
      </c>
    </row>
    <row r="483" spans="1:2" s="79" customFormat="1" x14ac:dyDescent="0.2">
      <c r="A483" s="86">
        <v>471</v>
      </c>
      <c r="B483" s="87">
        <f>'Energía Transada'!D480</f>
        <v>121.97069604580001</v>
      </c>
    </row>
    <row r="484" spans="1:2" s="79" customFormat="1" x14ac:dyDescent="0.2">
      <c r="A484" s="86">
        <v>472</v>
      </c>
      <c r="B484" s="87">
        <f>'Energía Transada'!D481</f>
        <v>2384.9262081329998</v>
      </c>
    </row>
    <row r="485" spans="1:2" s="79" customFormat="1" x14ac:dyDescent="0.2">
      <c r="A485" s="86">
        <v>473</v>
      </c>
      <c r="B485" s="87">
        <f>'Energía Transada'!D482</f>
        <v>1011.3085845786001</v>
      </c>
    </row>
    <row r="486" spans="1:2" s="79" customFormat="1" x14ac:dyDescent="0.2">
      <c r="A486" s="86">
        <v>474</v>
      </c>
      <c r="B486" s="87">
        <f>'Energía Transada'!D483</f>
        <v>903.80943908920005</v>
      </c>
    </row>
    <row r="487" spans="1:2" s="79" customFormat="1" x14ac:dyDescent="0.2">
      <c r="A487" s="86">
        <v>475</v>
      </c>
      <c r="B487" s="87">
        <f>'Energía Transada'!D484</f>
        <v>2492.5724174813004</v>
      </c>
    </row>
    <row r="488" spans="1:2" s="79" customFormat="1" x14ac:dyDescent="0.2">
      <c r="A488" s="86">
        <v>476</v>
      </c>
      <c r="B488" s="87">
        <f>'Energía Transada'!D485</f>
        <v>276.49366901100007</v>
      </c>
    </row>
    <row r="489" spans="1:2" s="79" customFormat="1" x14ac:dyDescent="0.2">
      <c r="A489" s="86">
        <v>477</v>
      </c>
      <c r="B489" s="87">
        <f>'Energía Transada'!D486</f>
        <v>1138.4489945345999</v>
      </c>
    </row>
    <row r="490" spans="1:2" s="79" customFormat="1" x14ac:dyDescent="0.2">
      <c r="A490" s="86">
        <v>478</v>
      </c>
      <c r="B490" s="87">
        <f>'Energía Transada'!D487</f>
        <v>1841.8818342281002</v>
      </c>
    </row>
    <row r="491" spans="1:2" s="79" customFormat="1" x14ac:dyDescent="0.2">
      <c r="A491" s="86">
        <v>479</v>
      </c>
      <c r="B491" s="87">
        <f>'Energía Transada'!D488</f>
        <v>1829.7063596154001</v>
      </c>
    </row>
    <row r="492" spans="1:2" s="79" customFormat="1" x14ac:dyDescent="0.2">
      <c r="A492" s="86">
        <v>480</v>
      </c>
      <c r="B492" s="87">
        <f>'Energía Transada'!D489</f>
        <v>2603.1412661191002</v>
      </c>
    </row>
    <row r="493" spans="1:2" s="79" customFormat="1" x14ac:dyDescent="0.2">
      <c r="A493" s="86">
        <v>481</v>
      </c>
      <c r="B493" s="87">
        <f>'Energía Transada'!D490</f>
        <v>2287.3647497596003</v>
      </c>
    </row>
    <row r="494" spans="1:2" s="79" customFormat="1" x14ac:dyDescent="0.2">
      <c r="A494" s="86">
        <v>482</v>
      </c>
      <c r="B494" s="87">
        <f>'Energía Transada'!D491</f>
        <v>1381.3848876869999</v>
      </c>
    </row>
    <row r="495" spans="1:2" s="79" customFormat="1" x14ac:dyDescent="0.2">
      <c r="A495" s="86">
        <v>483</v>
      </c>
      <c r="B495" s="87">
        <f>'Energía Transada'!D492</f>
        <v>862.59043042200005</v>
      </c>
    </row>
    <row r="496" spans="1:2" s="79" customFormat="1" x14ac:dyDescent="0.2">
      <c r="A496" s="86">
        <v>484</v>
      </c>
      <c r="B496" s="87">
        <f>'Energía Transada'!D493</f>
        <v>2317.6595910657002</v>
      </c>
    </row>
    <row r="497" spans="1:2" s="79" customFormat="1" x14ac:dyDescent="0.2">
      <c r="A497" s="86">
        <v>485</v>
      </c>
      <c r="B497" s="87">
        <f>'Energía Transada'!D494</f>
        <v>1561.1928024973001</v>
      </c>
    </row>
    <row r="498" spans="1:2" s="79" customFormat="1" x14ac:dyDescent="0.2">
      <c r="A498" s="86">
        <v>486</v>
      </c>
      <c r="B498" s="87">
        <f>'Energía Transada'!D495</f>
        <v>939.44769177350008</v>
      </c>
    </row>
    <row r="499" spans="1:2" s="79" customFormat="1" x14ac:dyDescent="0.2">
      <c r="A499" s="86">
        <v>487</v>
      </c>
      <c r="B499" s="87">
        <f>'Energía Transada'!D496</f>
        <v>485.8230477898</v>
      </c>
    </row>
    <row r="500" spans="1:2" s="79" customFormat="1" x14ac:dyDescent="0.2">
      <c r="A500" s="86">
        <v>488</v>
      </c>
      <c r="B500" s="87">
        <f>'Energía Transada'!D497</f>
        <v>353.82230120860004</v>
      </c>
    </row>
    <row r="501" spans="1:2" s="79" customFormat="1" x14ac:dyDescent="0.2">
      <c r="A501" s="86">
        <v>489</v>
      </c>
      <c r="B501" s="87">
        <f>'Energía Transada'!D498</f>
        <v>106.998584987</v>
      </c>
    </row>
    <row r="502" spans="1:2" s="79" customFormat="1" x14ac:dyDescent="0.2">
      <c r="A502" s="86">
        <v>490</v>
      </c>
      <c r="B502" s="87">
        <f>'Energía Transada'!D499</f>
        <v>356.81204119260002</v>
      </c>
    </row>
    <row r="503" spans="1:2" s="79" customFormat="1" x14ac:dyDescent="0.2">
      <c r="A503" s="86">
        <v>491</v>
      </c>
      <c r="B503" s="87">
        <f>'Energía Transada'!D500</f>
        <v>406.37453502940008</v>
      </c>
    </row>
    <row r="504" spans="1:2" s="79" customFormat="1" x14ac:dyDescent="0.2">
      <c r="A504" s="86">
        <v>492</v>
      </c>
      <c r="B504" s="87">
        <f>'Energía Transada'!D501</f>
        <v>173.19381318610002</v>
      </c>
    </row>
    <row r="505" spans="1:2" s="79" customFormat="1" x14ac:dyDescent="0.2">
      <c r="A505" s="86">
        <v>493</v>
      </c>
      <c r="B505" s="87">
        <f>'Energía Transada'!D502</f>
        <v>632.85529055490008</v>
      </c>
    </row>
    <row r="506" spans="1:2" s="79" customFormat="1" x14ac:dyDescent="0.2">
      <c r="A506" s="86">
        <v>494</v>
      </c>
      <c r="B506" s="87">
        <f>'Energía Transada'!D503</f>
        <v>1364.6859194311</v>
      </c>
    </row>
    <row r="507" spans="1:2" s="79" customFormat="1" x14ac:dyDescent="0.2">
      <c r="A507" s="86">
        <v>495</v>
      </c>
      <c r="B507" s="87">
        <f>'Energía Transada'!D504</f>
        <v>918.8912851363001</v>
      </c>
    </row>
    <row r="508" spans="1:2" s="79" customFormat="1" x14ac:dyDescent="0.2">
      <c r="A508" s="86">
        <v>496</v>
      </c>
      <c r="B508" s="87">
        <f>'Energía Transada'!D505</f>
        <v>593.11097539400009</v>
      </c>
    </row>
    <row r="509" spans="1:2" s="79" customFormat="1" x14ac:dyDescent="0.2">
      <c r="A509" s="86">
        <v>497</v>
      </c>
      <c r="B509" s="87">
        <f>'Energía Transada'!D506</f>
        <v>1489.5495405182</v>
      </c>
    </row>
    <row r="510" spans="1:2" s="79" customFormat="1" x14ac:dyDescent="0.2">
      <c r="A510" s="86">
        <v>498</v>
      </c>
      <c r="B510" s="87">
        <f>'Energía Transada'!D507</f>
        <v>2451.3739465277999</v>
      </c>
    </row>
    <row r="511" spans="1:2" s="79" customFormat="1" x14ac:dyDescent="0.2">
      <c r="A511" s="86">
        <v>499</v>
      </c>
      <c r="B511" s="87">
        <f>'Energía Transada'!D508</f>
        <v>4980.9636474626004</v>
      </c>
    </row>
    <row r="512" spans="1:2" s="79" customFormat="1" x14ac:dyDescent="0.2">
      <c r="A512" s="86">
        <v>500</v>
      </c>
      <c r="B512" s="87">
        <f>'Energía Transada'!D509</f>
        <v>6475.6211543002</v>
      </c>
    </row>
    <row r="513" spans="1:2" s="79" customFormat="1" x14ac:dyDescent="0.2">
      <c r="A513" s="86">
        <v>501</v>
      </c>
      <c r="B513" s="87">
        <f>'Energía Transada'!D510</f>
        <v>6215.8631923878002</v>
      </c>
    </row>
    <row r="514" spans="1:2" s="79" customFormat="1" x14ac:dyDescent="0.2">
      <c r="A514" s="86">
        <v>502</v>
      </c>
      <c r="B514" s="87">
        <f>'Energía Transada'!D511</f>
        <v>9674.6239160256009</v>
      </c>
    </row>
    <row r="515" spans="1:2" s="79" customFormat="1" x14ac:dyDescent="0.2">
      <c r="A515" s="86">
        <v>503</v>
      </c>
      <c r="B515" s="87">
        <f>'Energía Transada'!D512</f>
        <v>12868.3529160123</v>
      </c>
    </row>
    <row r="516" spans="1:2" s="79" customFormat="1" x14ac:dyDescent="0.2">
      <c r="A516" s="86">
        <v>504</v>
      </c>
      <c r="B516" s="87">
        <f>'Energía Transada'!D513</f>
        <v>14691.425218763301</v>
      </c>
    </row>
    <row r="517" spans="1:2" s="79" customFormat="1" x14ac:dyDescent="0.2">
      <c r="A517" s="86">
        <v>505</v>
      </c>
      <c r="B517" s="87">
        <f>'Energía Transada'!D514</f>
        <v>15570.494953125</v>
      </c>
    </row>
    <row r="518" spans="1:2" s="79" customFormat="1" x14ac:dyDescent="0.2">
      <c r="A518" s="86">
        <v>506</v>
      </c>
      <c r="B518" s="87">
        <f>'Energía Transada'!D515</f>
        <v>16207.162835937501</v>
      </c>
    </row>
    <row r="519" spans="1:2" s="79" customFormat="1" x14ac:dyDescent="0.2">
      <c r="A519" s="86">
        <v>507</v>
      </c>
      <c r="B519" s="87">
        <f>'Energía Transada'!D516</f>
        <v>16034.352455088101</v>
      </c>
    </row>
    <row r="520" spans="1:2" s="79" customFormat="1" x14ac:dyDescent="0.2">
      <c r="A520" s="86">
        <v>508</v>
      </c>
      <c r="B520" s="87">
        <f>'Energía Transada'!D517</f>
        <v>15607.295169938501</v>
      </c>
    </row>
    <row r="521" spans="1:2" s="79" customFormat="1" x14ac:dyDescent="0.2">
      <c r="A521" s="86">
        <v>509</v>
      </c>
      <c r="B521" s="87">
        <f>'Energía Transada'!D518</f>
        <v>16154.709402350401</v>
      </c>
    </row>
    <row r="522" spans="1:2" s="79" customFormat="1" x14ac:dyDescent="0.2">
      <c r="A522" s="86">
        <v>510</v>
      </c>
      <c r="B522" s="87">
        <f>'Energía Transada'!D519</f>
        <v>14974.852894551201</v>
      </c>
    </row>
    <row r="523" spans="1:2" s="79" customFormat="1" x14ac:dyDescent="0.2">
      <c r="A523" s="86">
        <v>511</v>
      </c>
      <c r="B523" s="87">
        <f>'Energía Transada'!D520</f>
        <v>14295.292251963101</v>
      </c>
    </row>
    <row r="524" spans="1:2" s="79" customFormat="1" x14ac:dyDescent="0.2">
      <c r="A524" s="86">
        <v>512</v>
      </c>
      <c r="B524" s="87">
        <f>'Energía Transada'!D521</f>
        <v>12536.1752851496</v>
      </c>
    </row>
    <row r="525" spans="1:2" s="79" customFormat="1" x14ac:dyDescent="0.2">
      <c r="A525" s="86">
        <v>513</v>
      </c>
      <c r="B525" s="87">
        <f>'Energía Transada'!D522</f>
        <v>10986.2062734508</v>
      </c>
    </row>
    <row r="526" spans="1:2" s="79" customFormat="1" x14ac:dyDescent="0.2">
      <c r="A526" s="86">
        <v>514</v>
      </c>
      <c r="B526" s="87">
        <f>'Energía Transada'!D523</f>
        <v>9243.9362763754998</v>
      </c>
    </row>
    <row r="527" spans="1:2" s="79" customFormat="1" x14ac:dyDescent="0.2">
      <c r="A527" s="86">
        <v>515</v>
      </c>
      <c r="B527" s="87">
        <f>'Energía Transada'!D524</f>
        <v>9038.4204941373009</v>
      </c>
    </row>
    <row r="528" spans="1:2" s="79" customFormat="1" x14ac:dyDescent="0.2">
      <c r="A528" s="86">
        <v>516</v>
      </c>
      <c r="B528" s="87">
        <f>'Energía Transada'!D525</f>
        <v>8463.0165156250005</v>
      </c>
    </row>
    <row r="529" spans="1:2" s="79" customFormat="1" x14ac:dyDescent="0.2">
      <c r="A529" s="86">
        <v>517</v>
      </c>
      <c r="B529" s="87">
        <f>'Energía Transada'!D526</f>
        <v>5700.5641738248005</v>
      </c>
    </row>
    <row r="530" spans="1:2" s="79" customFormat="1" x14ac:dyDescent="0.2">
      <c r="A530" s="86">
        <v>518</v>
      </c>
      <c r="B530" s="87">
        <f>'Energía Transada'!D527</f>
        <v>3681.7805527377004</v>
      </c>
    </row>
    <row r="531" spans="1:2" s="79" customFormat="1" x14ac:dyDescent="0.2">
      <c r="A531" s="86">
        <v>519</v>
      </c>
      <c r="B531" s="87">
        <f>'Energía Transada'!D528</f>
        <v>3609.8846362313002</v>
      </c>
    </row>
    <row r="532" spans="1:2" s="79" customFormat="1" x14ac:dyDescent="0.2">
      <c r="A532" s="86">
        <v>520</v>
      </c>
      <c r="B532" s="87">
        <f>'Energía Transada'!D529</f>
        <v>4129.4649169872</v>
      </c>
    </row>
    <row r="533" spans="1:2" s="79" customFormat="1" x14ac:dyDescent="0.2">
      <c r="A533" s="86">
        <v>521</v>
      </c>
      <c r="B533" s="87">
        <f>'Energía Transada'!D530</f>
        <v>4091.6244687500002</v>
      </c>
    </row>
    <row r="534" spans="1:2" s="79" customFormat="1" x14ac:dyDescent="0.2">
      <c r="A534" s="86">
        <v>522</v>
      </c>
      <c r="B534" s="87">
        <f>'Energía Transada'!D531</f>
        <v>3781.3336504006002</v>
      </c>
    </row>
    <row r="535" spans="1:2" s="79" customFormat="1" x14ac:dyDescent="0.2">
      <c r="A535" s="86">
        <v>523</v>
      </c>
      <c r="B535" s="87">
        <f>'Energía Transada'!D532</f>
        <v>4373.2970381009</v>
      </c>
    </row>
    <row r="536" spans="1:2" s="79" customFormat="1" x14ac:dyDescent="0.2">
      <c r="A536" s="86">
        <v>524</v>
      </c>
      <c r="B536" s="87">
        <f>'Energía Transada'!D533</f>
        <v>7023.0012275374002</v>
      </c>
    </row>
    <row r="537" spans="1:2" s="79" customFormat="1" x14ac:dyDescent="0.2">
      <c r="A537" s="86">
        <v>525</v>
      </c>
      <c r="B537" s="87">
        <f>'Energía Transada'!D534</f>
        <v>7319.5977216880001</v>
      </c>
    </row>
    <row r="538" spans="1:2" s="79" customFormat="1" x14ac:dyDescent="0.2">
      <c r="A538" s="86">
        <v>526</v>
      </c>
      <c r="B538" s="87">
        <f>'Energía Transada'!D535</f>
        <v>5695.2787226629007</v>
      </c>
    </row>
    <row r="539" spans="1:2" s="79" customFormat="1" x14ac:dyDescent="0.2">
      <c r="A539" s="86">
        <v>527</v>
      </c>
      <c r="B539" s="87">
        <f>'Energía Transada'!D536</f>
        <v>5390.7039170005</v>
      </c>
    </row>
    <row r="540" spans="1:2" s="79" customFormat="1" x14ac:dyDescent="0.2">
      <c r="A540" s="86">
        <v>528</v>
      </c>
      <c r="B540" s="87">
        <f>'Energía Transada'!D537</f>
        <v>2271.6966796390998</v>
      </c>
    </row>
    <row r="541" spans="1:2" s="79" customFormat="1" x14ac:dyDescent="0.2">
      <c r="A541" s="86">
        <v>529</v>
      </c>
      <c r="B541" s="87">
        <f>'Energía Transada'!D538</f>
        <v>292.30723207419999</v>
      </c>
    </row>
    <row r="542" spans="1:2" s="79" customFormat="1" x14ac:dyDescent="0.2">
      <c r="A542" s="86">
        <v>530</v>
      </c>
      <c r="B542" s="87">
        <f>'Energía Transada'!D539</f>
        <v>1410.0850116052002</v>
      </c>
    </row>
    <row r="543" spans="1:2" s="79" customFormat="1" x14ac:dyDescent="0.2">
      <c r="A543" s="86">
        <v>531</v>
      </c>
      <c r="B543" s="87">
        <f>'Energía Transada'!D540</f>
        <v>3928.8096743189003</v>
      </c>
    </row>
    <row r="544" spans="1:2" s="79" customFormat="1" x14ac:dyDescent="0.2">
      <c r="A544" s="86">
        <v>532</v>
      </c>
      <c r="B544" s="87">
        <f>'Energía Transada'!D541</f>
        <v>4362.4455239316003</v>
      </c>
    </row>
    <row r="545" spans="1:2" s="79" customFormat="1" x14ac:dyDescent="0.2">
      <c r="A545" s="86">
        <v>533</v>
      </c>
      <c r="B545" s="87">
        <f>'Energía Transada'!D542</f>
        <v>3336.1318012687002</v>
      </c>
    </row>
    <row r="546" spans="1:2" s="79" customFormat="1" x14ac:dyDescent="0.2">
      <c r="A546" s="86">
        <v>534</v>
      </c>
      <c r="B546" s="87">
        <f>'Energía Transada'!D543</f>
        <v>3596.0589355502002</v>
      </c>
    </row>
    <row r="547" spans="1:2" s="79" customFormat="1" x14ac:dyDescent="0.2">
      <c r="A547" s="86">
        <v>535</v>
      </c>
      <c r="B547" s="87">
        <f>'Energía Transada'!D544</f>
        <v>3936.8537065438004</v>
      </c>
    </row>
    <row r="548" spans="1:2" s="79" customFormat="1" x14ac:dyDescent="0.2">
      <c r="A548" s="86">
        <v>536</v>
      </c>
      <c r="B548" s="87">
        <f>'Energía Transada'!D545</f>
        <v>4501.5843051816</v>
      </c>
    </row>
    <row r="549" spans="1:2" s="79" customFormat="1" x14ac:dyDescent="0.2">
      <c r="A549" s="86">
        <v>537</v>
      </c>
      <c r="B549" s="87">
        <f>'Energía Transada'!D546</f>
        <v>4467.8349707131001</v>
      </c>
    </row>
    <row r="550" spans="1:2" s="79" customFormat="1" x14ac:dyDescent="0.2">
      <c r="A550" s="86">
        <v>538</v>
      </c>
      <c r="B550" s="87">
        <f>'Energía Transada'!D547</f>
        <v>2832.4970385684001</v>
      </c>
    </row>
    <row r="551" spans="1:2" s="79" customFormat="1" x14ac:dyDescent="0.2">
      <c r="A551" s="86">
        <v>539</v>
      </c>
      <c r="B551" s="87">
        <f>'Energía Transada'!D548</f>
        <v>2151.0849814503003</v>
      </c>
    </row>
    <row r="552" spans="1:2" s="79" customFormat="1" x14ac:dyDescent="0.2">
      <c r="A552" s="86">
        <v>540</v>
      </c>
      <c r="B552" s="87">
        <f>'Energía Transada'!D549</f>
        <v>2017.5593457131001</v>
      </c>
    </row>
    <row r="553" spans="1:2" s="79" customFormat="1" x14ac:dyDescent="0.2">
      <c r="A553" s="86">
        <v>541</v>
      </c>
      <c r="B553" s="87">
        <f>'Energía Transada'!D550</f>
        <v>1325.0015248932</v>
      </c>
    </row>
    <row r="554" spans="1:2" s="79" customFormat="1" x14ac:dyDescent="0.2">
      <c r="A554" s="86">
        <v>542</v>
      </c>
      <c r="B554" s="87">
        <f>'Energía Transada'!D551</f>
        <v>798.31571264690001</v>
      </c>
    </row>
    <row r="555" spans="1:2" s="79" customFormat="1" x14ac:dyDescent="0.2">
      <c r="A555" s="86">
        <v>543</v>
      </c>
      <c r="B555" s="87">
        <f>'Energía Transada'!D552</f>
        <v>192.95876873</v>
      </c>
    </row>
    <row r="556" spans="1:2" s="79" customFormat="1" x14ac:dyDescent="0.2">
      <c r="A556" s="86">
        <v>544</v>
      </c>
      <c r="B556" s="87">
        <f>'Energía Transada'!D553</f>
        <v>313.21486201250002</v>
      </c>
    </row>
    <row r="557" spans="1:2" s="79" customFormat="1" x14ac:dyDescent="0.2">
      <c r="A557" s="86">
        <v>545</v>
      </c>
      <c r="B557" s="87">
        <f>'Energía Transada'!D554</f>
        <v>396.09383554020002</v>
      </c>
    </row>
    <row r="558" spans="1:2" s="79" customFormat="1" x14ac:dyDescent="0.2">
      <c r="A558" s="86">
        <v>546</v>
      </c>
      <c r="B558" s="87">
        <f>'Energía Transada'!D555</f>
        <v>619.11555200320004</v>
      </c>
    </row>
    <row r="559" spans="1:2" s="79" customFormat="1" x14ac:dyDescent="0.2">
      <c r="A559" s="86">
        <v>547</v>
      </c>
      <c r="B559" s="87">
        <f>'Energía Transada'!D556</f>
        <v>755.80878601760014</v>
      </c>
    </row>
    <row r="560" spans="1:2" s="79" customFormat="1" x14ac:dyDescent="0.2">
      <c r="A560" s="86">
        <v>548</v>
      </c>
      <c r="B560" s="87">
        <f>'Energía Transada'!D557</f>
        <v>851.36306788190018</v>
      </c>
    </row>
    <row r="561" spans="1:2" s="79" customFormat="1" x14ac:dyDescent="0.2">
      <c r="A561" s="86">
        <v>549</v>
      </c>
      <c r="B561" s="87">
        <f>'Energía Transada'!D558</f>
        <v>1878.4941593082001</v>
      </c>
    </row>
    <row r="562" spans="1:2" s="79" customFormat="1" x14ac:dyDescent="0.2">
      <c r="A562" s="86">
        <v>550</v>
      </c>
      <c r="B562" s="87">
        <f>'Energía Transada'!D559</f>
        <v>2059.6339736378</v>
      </c>
    </row>
    <row r="563" spans="1:2" s="79" customFormat="1" x14ac:dyDescent="0.2">
      <c r="A563" s="86">
        <v>551</v>
      </c>
      <c r="B563" s="87">
        <f>'Energía Transada'!D560</f>
        <v>1642.4992807425999</v>
      </c>
    </row>
    <row r="564" spans="1:2" s="79" customFormat="1" x14ac:dyDescent="0.2">
      <c r="A564" s="86">
        <v>552</v>
      </c>
      <c r="B564" s="87">
        <f>'Energía Transada'!D561</f>
        <v>1944.2099755743</v>
      </c>
    </row>
    <row r="565" spans="1:2" s="79" customFormat="1" x14ac:dyDescent="0.2">
      <c r="A565" s="86">
        <v>553</v>
      </c>
      <c r="B565" s="87">
        <f>'Energía Transada'!D562</f>
        <v>2549.3296154648001</v>
      </c>
    </row>
    <row r="566" spans="1:2" s="79" customFormat="1" x14ac:dyDescent="0.2">
      <c r="A566" s="86">
        <v>554</v>
      </c>
      <c r="B566" s="87">
        <f>'Energía Transada'!D563</f>
        <v>2916.2162524439</v>
      </c>
    </row>
    <row r="567" spans="1:2" s="79" customFormat="1" x14ac:dyDescent="0.2">
      <c r="A567" s="86">
        <v>555</v>
      </c>
      <c r="B567" s="87">
        <f>'Energía Transada'!D564</f>
        <v>2499.5160500401003</v>
      </c>
    </row>
    <row r="568" spans="1:2" s="79" customFormat="1" x14ac:dyDescent="0.2">
      <c r="A568" s="86">
        <v>556</v>
      </c>
      <c r="B568" s="87">
        <f>'Energía Transada'!D565</f>
        <v>1014.4195092681999</v>
      </c>
    </row>
    <row r="569" spans="1:2" s="79" customFormat="1" x14ac:dyDescent="0.2">
      <c r="A569" s="86">
        <v>557</v>
      </c>
      <c r="B569" s="87">
        <f>'Energía Transada'!D566</f>
        <v>716.58800818640009</v>
      </c>
    </row>
    <row r="570" spans="1:2" s="79" customFormat="1" x14ac:dyDescent="0.2">
      <c r="A570" s="86">
        <v>558</v>
      </c>
      <c r="B570" s="87">
        <f>'Energía Transada'!D567</f>
        <v>433.53839690839999</v>
      </c>
    </row>
    <row r="571" spans="1:2" s="79" customFormat="1" x14ac:dyDescent="0.2">
      <c r="A571" s="86">
        <v>559</v>
      </c>
      <c r="B571" s="87">
        <f>'Energía Transada'!D568</f>
        <v>148.38315541910004</v>
      </c>
    </row>
    <row r="572" spans="1:2" s="79" customFormat="1" x14ac:dyDescent="0.2">
      <c r="A572" s="86">
        <v>560</v>
      </c>
      <c r="B572" s="87">
        <f>'Energía Transada'!D569</f>
        <v>0</v>
      </c>
    </row>
    <row r="573" spans="1:2" s="79" customFormat="1" x14ac:dyDescent="0.2">
      <c r="A573" s="86">
        <v>561</v>
      </c>
      <c r="B573" s="87">
        <f>'Energía Transada'!D570</f>
        <v>0.13535415320000002</v>
      </c>
    </row>
    <row r="574" spans="1:2" s="79" customFormat="1" x14ac:dyDescent="0.2">
      <c r="A574" s="86">
        <v>562</v>
      </c>
      <c r="B574" s="87">
        <f>'Energía Transada'!D571</f>
        <v>0</v>
      </c>
    </row>
    <row r="575" spans="1:2" s="79" customFormat="1" x14ac:dyDescent="0.2">
      <c r="A575" s="86">
        <v>563</v>
      </c>
      <c r="B575" s="87">
        <f>'Energía Transada'!D572</f>
        <v>0</v>
      </c>
    </row>
    <row r="576" spans="1:2" s="79" customFormat="1" x14ac:dyDescent="0.2">
      <c r="A576" s="86">
        <v>564</v>
      </c>
      <c r="B576" s="87">
        <f>'Energía Transada'!D573</f>
        <v>7.8867643400000007E-2</v>
      </c>
    </row>
    <row r="577" spans="1:2" s="79" customFormat="1" x14ac:dyDescent="0.2">
      <c r="A577" s="86">
        <v>565</v>
      </c>
      <c r="B577" s="87">
        <f>'Energía Transada'!D574</f>
        <v>2.3196662999999999E-2</v>
      </c>
    </row>
    <row r="578" spans="1:2" s="79" customFormat="1" x14ac:dyDescent="0.2">
      <c r="A578" s="86">
        <v>566</v>
      </c>
      <c r="B578" s="87">
        <f>'Energía Transada'!D575</f>
        <v>0.63710120179999996</v>
      </c>
    </row>
    <row r="579" spans="1:2" s="79" customFormat="1" x14ac:dyDescent="0.2">
      <c r="A579" s="86">
        <v>567</v>
      </c>
      <c r="B579" s="87">
        <f>'Energía Transada'!D576</f>
        <v>600.02567578449998</v>
      </c>
    </row>
    <row r="580" spans="1:2" s="79" customFormat="1" x14ac:dyDescent="0.2">
      <c r="A580" s="86">
        <v>568</v>
      </c>
      <c r="B580" s="87">
        <f>'Energía Transada'!D577</f>
        <v>853.37930371260006</v>
      </c>
    </row>
    <row r="581" spans="1:2" s="79" customFormat="1" x14ac:dyDescent="0.2">
      <c r="A581" s="86">
        <v>569</v>
      </c>
      <c r="B581" s="87">
        <f>'Energía Transada'!D578</f>
        <v>550.72928015490004</v>
      </c>
    </row>
    <row r="582" spans="1:2" s="79" customFormat="1" x14ac:dyDescent="0.2">
      <c r="A582" s="86">
        <v>570</v>
      </c>
      <c r="B582" s="87">
        <f>'Energía Transada'!D579</f>
        <v>883.33545934829999</v>
      </c>
    </row>
    <row r="583" spans="1:2" s="79" customFormat="1" x14ac:dyDescent="0.2">
      <c r="A583" s="86">
        <v>571</v>
      </c>
      <c r="B583" s="87">
        <f>'Energía Transada'!D580</f>
        <v>556.76406584540007</v>
      </c>
    </row>
    <row r="584" spans="1:2" s="79" customFormat="1" x14ac:dyDescent="0.2">
      <c r="A584" s="86">
        <v>572</v>
      </c>
      <c r="B584" s="87">
        <f>'Energía Transada'!D581</f>
        <v>3083.5194721688003</v>
      </c>
    </row>
    <row r="585" spans="1:2" s="79" customFormat="1" x14ac:dyDescent="0.2">
      <c r="A585" s="86">
        <v>573</v>
      </c>
      <c r="B585" s="87">
        <f>'Energía Transada'!D582</f>
        <v>4524.4380302618001</v>
      </c>
    </row>
    <row r="586" spans="1:2" s="79" customFormat="1" x14ac:dyDescent="0.2">
      <c r="A586" s="86">
        <v>574</v>
      </c>
      <c r="B586" s="87">
        <f>'Energía Transada'!D583</f>
        <v>3886.1412871127004</v>
      </c>
    </row>
    <row r="587" spans="1:2" s="79" customFormat="1" x14ac:dyDescent="0.2">
      <c r="A587" s="86">
        <v>575</v>
      </c>
      <c r="B587" s="87">
        <f>'Energía Transada'!D584</f>
        <v>3398.9418955128003</v>
      </c>
    </row>
    <row r="588" spans="1:2" s="79" customFormat="1" x14ac:dyDescent="0.2">
      <c r="A588" s="86">
        <v>576</v>
      </c>
      <c r="B588" s="87">
        <f>'Energía Transada'!D585</f>
        <v>1944.8765341747001</v>
      </c>
    </row>
    <row r="589" spans="1:2" s="79" customFormat="1" x14ac:dyDescent="0.2">
      <c r="A589" s="86">
        <v>577</v>
      </c>
      <c r="B589" s="87">
        <f>'Energía Transada'!D586</f>
        <v>1479.8918442441002</v>
      </c>
    </row>
    <row r="590" spans="1:2" s="79" customFormat="1" x14ac:dyDescent="0.2">
      <c r="A590" s="86">
        <v>578</v>
      </c>
      <c r="B590" s="87">
        <f>'Energía Transada'!D587</f>
        <v>104.18076036410001</v>
      </c>
    </row>
    <row r="591" spans="1:2" s="79" customFormat="1" x14ac:dyDescent="0.2">
      <c r="A591" s="86">
        <v>579</v>
      </c>
      <c r="B591" s="87">
        <f>'Energía Transada'!D588</f>
        <v>2.4205920466000004</v>
      </c>
    </row>
    <row r="592" spans="1:2" s="79" customFormat="1" x14ac:dyDescent="0.2">
      <c r="A592" s="86">
        <v>580</v>
      </c>
      <c r="B592" s="87">
        <f>'Energía Transada'!D589</f>
        <v>0</v>
      </c>
    </row>
    <row r="593" spans="1:2" s="79" customFormat="1" x14ac:dyDescent="0.2">
      <c r="A593" s="86">
        <v>581</v>
      </c>
      <c r="B593" s="87">
        <f>'Energía Transada'!D590</f>
        <v>0</v>
      </c>
    </row>
    <row r="594" spans="1:2" s="79" customFormat="1" x14ac:dyDescent="0.2">
      <c r="A594" s="86">
        <v>582</v>
      </c>
      <c r="B594" s="87">
        <f>'Energía Transada'!D591</f>
        <v>0</v>
      </c>
    </row>
    <row r="595" spans="1:2" s="79" customFormat="1" x14ac:dyDescent="0.2">
      <c r="A595" s="86">
        <v>583</v>
      </c>
      <c r="B595" s="87">
        <f>'Energía Transada'!D592</f>
        <v>326.2520760905</v>
      </c>
    </row>
    <row r="596" spans="1:2" s="79" customFormat="1" x14ac:dyDescent="0.2">
      <c r="A596" s="86">
        <v>584</v>
      </c>
      <c r="B596" s="87">
        <f>'Energía Transada'!D593</f>
        <v>888.00542835200008</v>
      </c>
    </row>
    <row r="597" spans="1:2" s="79" customFormat="1" x14ac:dyDescent="0.2">
      <c r="A597" s="86">
        <v>585</v>
      </c>
      <c r="B597" s="87">
        <f>'Energía Transada'!D594</f>
        <v>976.71829540600004</v>
      </c>
    </row>
    <row r="598" spans="1:2" s="79" customFormat="1" x14ac:dyDescent="0.2">
      <c r="A598" s="86">
        <v>586</v>
      </c>
      <c r="B598" s="87">
        <f>'Energía Transada'!D595</f>
        <v>1513.3350124466001</v>
      </c>
    </row>
    <row r="599" spans="1:2" s="79" customFormat="1" x14ac:dyDescent="0.2">
      <c r="A599" s="86">
        <v>587</v>
      </c>
      <c r="B599" s="87">
        <f>'Energía Transada'!D596</f>
        <v>1022.7211153712001</v>
      </c>
    </row>
    <row r="600" spans="1:2" s="79" customFormat="1" x14ac:dyDescent="0.2">
      <c r="A600" s="86">
        <v>588</v>
      </c>
      <c r="B600" s="87">
        <f>'Energía Transada'!D597</f>
        <v>1202.0345825187001</v>
      </c>
    </row>
    <row r="601" spans="1:2" s="79" customFormat="1" x14ac:dyDescent="0.2">
      <c r="A601" s="86">
        <v>589</v>
      </c>
      <c r="B601" s="87">
        <f>'Energía Transada'!D598</f>
        <v>1115.1877418136</v>
      </c>
    </row>
    <row r="602" spans="1:2" s="79" customFormat="1" x14ac:dyDescent="0.2">
      <c r="A602" s="86">
        <v>590</v>
      </c>
      <c r="B602" s="87">
        <f>'Energía Transada'!D599</f>
        <v>2213.9046870059001</v>
      </c>
    </row>
    <row r="603" spans="1:2" s="79" customFormat="1" x14ac:dyDescent="0.2">
      <c r="A603" s="86">
        <v>591</v>
      </c>
      <c r="B603" s="87">
        <f>'Energía Transada'!D600</f>
        <v>888.50622398510006</v>
      </c>
    </row>
    <row r="604" spans="1:2" s="79" customFormat="1" x14ac:dyDescent="0.2">
      <c r="A604" s="86">
        <v>592</v>
      </c>
      <c r="B604" s="87">
        <f>'Energía Transada'!D601</f>
        <v>1780.0154035657001</v>
      </c>
    </row>
    <row r="605" spans="1:2" s="79" customFormat="1" x14ac:dyDescent="0.2">
      <c r="A605" s="86">
        <v>593</v>
      </c>
      <c r="B605" s="87">
        <f>'Energía Transada'!D602</f>
        <v>1744.6283767094001</v>
      </c>
    </row>
    <row r="606" spans="1:2" s="79" customFormat="1" x14ac:dyDescent="0.2">
      <c r="A606" s="86">
        <v>594</v>
      </c>
      <c r="B606" s="87">
        <f>'Energía Transada'!D603</f>
        <v>3655.2398442441004</v>
      </c>
    </row>
    <row r="607" spans="1:2" s="79" customFormat="1" x14ac:dyDescent="0.2">
      <c r="A607" s="86">
        <v>595</v>
      </c>
      <c r="B607" s="87">
        <f>'Energía Transada'!D604</f>
        <v>8196.4854248130014</v>
      </c>
    </row>
    <row r="608" spans="1:2" s="79" customFormat="1" x14ac:dyDescent="0.2">
      <c r="A608" s="86">
        <v>596</v>
      </c>
      <c r="B608" s="87">
        <f>'Energía Transada'!D605</f>
        <v>6801.3250361245</v>
      </c>
    </row>
    <row r="609" spans="1:2" s="79" customFormat="1" x14ac:dyDescent="0.2">
      <c r="A609" s="86">
        <v>597</v>
      </c>
      <c r="B609" s="87">
        <f>'Energía Transada'!D606</f>
        <v>10275.634810563501</v>
      </c>
    </row>
    <row r="610" spans="1:2" s="79" customFormat="1" x14ac:dyDescent="0.2">
      <c r="A610" s="86">
        <v>598</v>
      </c>
      <c r="B610" s="87">
        <f>'Energía Transada'!D607</f>
        <v>14248.3157168135</v>
      </c>
    </row>
    <row r="611" spans="1:2" s="79" customFormat="1" x14ac:dyDescent="0.2">
      <c r="A611" s="86">
        <v>599</v>
      </c>
      <c r="B611" s="87">
        <f>'Energía Transada'!D608</f>
        <v>15519.5954375</v>
      </c>
    </row>
    <row r="612" spans="1:2" s="79" customFormat="1" x14ac:dyDescent="0.2">
      <c r="A612" s="86">
        <v>600</v>
      </c>
      <c r="B612" s="87">
        <f>'Energía Transada'!D609</f>
        <v>16489.374548838099</v>
      </c>
    </row>
    <row r="613" spans="1:2" s="79" customFormat="1" x14ac:dyDescent="0.2">
      <c r="A613" s="86">
        <v>601</v>
      </c>
      <c r="B613" s="87">
        <f>'Energía Transada'!D610</f>
        <v>15105.182244150601</v>
      </c>
    </row>
    <row r="614" spans="1:2" s="79" customFormat="1" x14ac:dyDescent="0.2">
      <c r="A614" s="86">
        <v>602</v>
      </c>
      <c r="B614" s="87">
        <f>'Energía Transada'!D611</f>
        <v>15895.062750000001</v>
      </c>
    </row>
    <row r="615" spans="1:2" s="79" customFormat="1" x14ac:dyDescent="0.2">
      <c r="A615" s="86">
        <v>603</v>
      </c>
      <c r="B615" s="87">
        <f>'Energía Transada'!D612</f>
        <v>15909.373238287901</v>
      </c>
    </row>
    <row r="616" spans="1:2" s="79" customFormat="1" x14ac:dyDescent="0.2">
      <c r="A616" s="86">
        <v>604</v>
      </c>
      <c r="B616" s="87">
        <f>'Energía Transada'!D613</f>
        <v>12758.047599626001</v>
      </c>
    </row>
    <row r="617" spans="1:2" s="79" customFormat="1" x14ac:dyDescent="0.2">
      <c r="A617" s="86">
        <v>605</v>
      </c>
      <c r="B617" s="87">
        <f>'Energía Transada'!D614</f>
        <v>10355.794715825301</v>
      </c>
    </row>
    <row r="618" spans="1:2" s="79" customFormat="1" x14ac:dyDescent="0.2">
      <c r="A618" s="86">
        <v>606</v>
      </c>
      <c r="B618" s="87">
        <f>'Energía Transada'!D615</f>
        <v>5058.4662802751</v>
      </c>
    </row>
    <row r="619" spans="1:2" s="79" customFormat="1" x14ac:dyDescent="0.2">
      <c r="A619" s="86">
        <v>607</v>
      </c>
      <c r="B619" s="87">
        <f>'Energía Transada'!D616</f>
        <v>2585.7828990518005</v>
      </c>
    </row>
    <row r="620" spans="1:2" s="79" customFormat="1" x14ac:dyDescent="0.2">
      <c r="A620" s="86">
        <v>608</v>
      </c>
      <c r="B620" s="87">
        <f>'Energía Transada'!D617</f>
        <v>512.88804552860006</v>
      </c>
    </row>
    <row r="621" spans="1:2" s="79" customFormat="1" x14ac:dyDescent="0.2">
      <c r="A621" s="86">
        <v>609</v>
      </c>
      <c r="B621" s="87">
        <f>'Energía Transada'!D618</f>
        <v>2534.0615336938999</v>
      </c>
    </row>
    <row r="622" spans="1:2" s="79" customFormat="1" x14ac:dyDescent="0.2">
      <c r="A622" s="86">
        <v>610</v>
      </c>
      <c r="B622" s="87">
        <f>'Energía Transada'!D619</f>
        <v>3778.6554668135004</v>
      </c>
    </row>
    <row r="623" spans="1:2" s="79" customFormat="1" x14ac:dyDescent="0.2">
      <c r="A623" s="86">
        <v>611</v>
      </c>
      <c r="B623" s="87">
        <f>'Energía Transada'!D620</f>
        <v>4676.3981933760006</v>
      </c>
    </row>
    <row r="624" spans="1:2" s="79" customFormat="1" x14ac:dyDescent="0.2">
      <c r="A624" s="86">
        <v>612</v>
      </c>
      <c r="B624" s="87">
        <f>'Energía Transada'!D621</f>
        <v>3095.3467634348003</v>
      </c>
    </row>
    <row r="625" spans="1:2" s="79" customFormat="1" x14ac:dyDescent="0.2">
      <c r="A625" s="86">
        <v>613</v>
      </c>
      <c r="B625" s="87">
        <f>'Energía Transada'!D622</f>
        <v>1645.3541212206001</v>
      </c>
    </row>
    <row r="626" spans="1:2" s="79" customFormat="1" x14ac:dyDescent="0.2">
      <c r="A626" s="86">
        <v>614</v>
      </c>
      <c r="B626" s="87">
        <f>'Energía Transada'!D623</f>
        <v>3644.0075461538004</v>
      </c>
    </row>
    <row r="627" spans="1:2" s="79" customFormat="1" x14ac:dyDescent="0.2">
      <c r="A627" s="86">
        <v>615</v>
      </c>
      <c r="B627" s="87">
        <f>'Energía Transada'!D624</f>
        <v>1732.7963447249001</v>
      </c>
    </row>
    <row r="628" spans="1:2" s="79" customFormat="1" x14ac:dyDescent="0.2">
      <c r="A628" s="86">
        <v>616</v>
      </c>
      <c r="B628" s="87">
        <f>'Energía Transada'!D625</f>
        <v>1703.7618537660001</v>
      </c>
    </row>
    <row r="629" spans="1:2" s="79" customFormat="1" x14ac:dyDescent="0.2">
      <c r="A629" s="86">
        <v>617</v>
      </c>
      <c r="B629" s="87">
        <f>'Energía Transada'!D626</f>
        <v>1748.7840097623</v>
      </c>
    </row>
    <row r="630" spans="1:2" s="79" customFormat="1" x14ac:dyDescent="0.2">
      <c r="A630" s="86">
        <v>618</v>
      </c>
      <c r="B630" s="87">
        <f>'Energía Transada'!D627</f>
        <v>1754.2662333868</v>
      </c>
    </row>
    <row r="631" spans="1:2" s="79" customFormat="1" x14ac:dyDescent="0.2">
      <c r="A631" s="86">
        <v>619</v>
      </c>
      <c r="B631" s="87">
        <f>'Energía Transada'!D628</f>
        <v>2003.7009470219002</v>
      </c>
    </row>
    <row r="632" spans="1:2" s="79" customFormat="1" x14ac:dyDescent="0.2">
      <c r="A632" s="86">
        <v>620</v>
      </c>
      <c r="B632" s="87">
        <f>'Energía Transada'!D629</f>
        <v>2627.2005634749003</v>
      </c>
    </row>
    <row r="633" spans="1:2" s="79" customFormat="1" x14ac:dyDescent="0.2">
      <c r="A633" s="86">
        <v>621</v>
      </c>
      <c r="B633" s="87">
        <f>'Energía Transada'!D630</f>
        <v>3912.6640068376</v>
      </c>
    </row>
    <row r="634" spans="1:2" s="79" customFormat="1" x14ac:dyDescent="0.2">
      <c r="A634" s="86">
        <v>622</v>
      </c>
      <c r="B634" s="87">
        <f>'Energía Transada'!D631</f>
        <v>3529.9940429754001</v>
      </c>
    </row>
    <row r="635" spans="1:2" s="79" customFormat="1" x14ac:dyDescent="0.2">
      <c r="A635" s="86">
        <v>623</v>
      </c>
      <c r="B635" s="87">
        <f>'Energía Transada'!D632</f>
        <v>4827.6303632746003</v>
      </c>
    </row>
    <row r="636" spans="1:2" s="79" customFormat="1" x14ac:dyDescent="0.2">
      <c r="A636" s="86">
        <v>624</v>
      </c>
      <c r="B636" s="87">
        <f>'Energía Transada'!D633</f>
        <v>3237.6200715278001</v>
      </c>
    </row>
    <row r="637" spans="1:2" s="79" customFormat="1" x14ac:dyDescent="0.2">
      <c r="A637" s="86">
        <v>625</v>
      </c>
      <c r="B637" s="87">
        <f>'Energía Transada'!D634</f>
        <v>2909.9499262687</v>
      </c>
    </row>
    <row r="638" spans="1:2" s="79" customFormat="1" x14ac:dyDescent="0.2">
      <c r="A638" s="86">
        <v>626</v>
      </c>
      <c r="B638" s="87">
        <f>'Energía Transada'!D635</f>
        <v>5909.3567695379006</v>
      </c>
    </row>
    <row r="639" spans="1:2" s="79" customFormat="1" x14ac:dyDescent="0.2">
      <c r="A639" s="86">
        <v>627</v>
      </c>
      <c r="B639" s="87">
        <f>'Energía Transada'!D636</f>
        <v>9804.1752675748012</v>
      </c>
    </row>
    <row r="640" spans="1:2" s="79" customFormat="1" x14ac:dyDescent="0.2">
      <c r="A640" s="86">
        <v>628</v>
      </c>
      <c r="B640" s="87">
        <f>'Energía Transada'!D637</f>
        <v>8079.2333261752001</v>
      </c>
    </row>
    <row r="641" spans="1:2" s="79" customFormat="1" x14ac:dyDescent="0.2">
      <c r="A641" s="86">
        <v>629</v>
      </c>
      <c r="B641" s="87">
        <f>'Energía Transada'!D638</f>
        <v>9306.0364961003997</v>
      </c>
    </row>
    <row r="642" spans="1:2" s="79" customFormat="1" x14ac:dyDescent="0.2">
      <c r="A642" s="86">
        <v>630</v>
      </c>
      <c r="B642" s="87">
        <f>'Energía Transada'!D639</f>
        <v>8230.7370810496996</v>
      </c>
    </row>
    <row r="643" spans="1:2" s="79" customFormat="1" x14ac:dyDescent="0.2">
      <c r="A643" s="86">
        <v>631</v>
      </c>
      <c r="B643" s="87">
        <f>'Energía Transada'!D640</f>
        <v>5960.0980878873006</v>
      </c>
    </row>
    <row r="644" spans="1:2" s="79" customFormat="1" x14ac:dyDescent="0.2">
      <c r="A644" s="86">
        <v>632</v>
      </c>
      <c r="B644" s="87">
        <f>'Energía Transada'!D641</f>
        <v>5952.1891337874004</v>
      </c>
    </row>
    <row r="645" spans="1:2" s="79" customFormat="1" x14ac:dyDescent="0.2">
      <c r="A645" s="86">
        <v>633</v>
      </c>
      <c r="B645" s="87">
        <f>'Energía Transada'!D642</f>
        <v>6489.3601582131005</v>
      </c>
    </row>
    <row r="646" spans="1:2" s="79" customFormat="1" x14ac:dyDescent="0.2">
      <c r="A646" s="86">
        <v>634</v>
      </c>
      <c r="B646" s="87">
        <f>'Energía Transada'!D643</f>
        <v>7886.2801992254008</v>
      </c>
    </row>
    <row r="647" spans="1:2" s="79" customFormat="1" x14ac:dyDescent="0.2">
      <c r="A647" s="86">
        <v>635</v>
      </c>
      <c r="B647" s="87">
        <f>'Energía Transada'!D644</f>
        <v>7174.4931630876008</v>
      </c>
    </row>
    <row r="648" spans="1:2" s="79" customFormat="1" x14ac:dyDescent="0.2">
      <c r="A648" s="86">
        <v>636</v>
      </c>
      <c r="B648" s="87">
        <f>'Energía Transada'!D645</f>
        <v>7965.9405752003004</v>
      </c>
    </row>
    <row r="649" spans="1:2" s="79" customFormat="1" x14ac:dyDescent="0.2">
      <c r="A649" s="86">
        <v>637</v>
      </c>
      <c r="B649" s="87">
        <f>'Energía Transada'!D646</f>
        <v>7965.0003535123005</v>
      </c>
    </row>
    <row r="650" spans="1:2" s="79" customFormat="1" x14ac:dyDescent="0.2">
      <c r="A650" s="86">
        <v>638</v>
      </c>
      <c r="B650" s="87">
        <f>'Energía Transada'!D647</f>
        <v>7965.1708896634009</v>
      </c>
    </row>
    <row r="651" spans="1:2" s="79" customFormat="1" x14ac:dyDescent="0.2">
      <c r="A651" s="86">
        <v>639</v>
      </c>
      <c r="B651" s="87">
        <f>'Energía Transada'!D648</f>
        <v>7812.5211787259004</v>
      </c>
    </row>
    <row r="652" spans="1:2" s="79" customFormat="1" x14ac:dyDescent="0.2">
      <c r="A652" s="86">
        <v>640</v>
      </c>
      <c r="B652" s="87">
        <f>'Energía Transada'!D649</f>
        <v>7924.7130429621002</v>
      </c>
    </row>
    <row r="653" spans="1:2" s="79" customFormat="1" x14ac:dyDescent="0.2">
      <c r="A653" s="86">
        <v>641</v>
      </c>
      <c r="B653" s="87">
        <f>'Energía Transada'!D650</f>
        <v>7968.0667568376002</v>
      </c>
    </row>
    <row r="654" spans="1:2" s="79" customFormat="1" x14ac:dyDescent="0.2">
      <c r="A654" s="86">
        <v>642</v>
      </c>
      <c r="B654" s="87">
        <f>'Energía Transada'!D651</f>
        <v>7961.8543320379003</v>
      </c>
    </row>
    <row r="655" spans="1:2" s="79" customFormat="1" x14ac:dyDescent="0.2">
      <c r="A655" s="86">
        <v>643</v>
      </c>
      <c r="B655" s="87">
        <f>'Energía Transada'!D652</f>
        <v>8281.9154550881012</v>
      </c>
    </row>
    <row r="656" spans="1:2" s="79" customFormat="1" x14ac:dyDescent="0.2">
      <c r="A656" s="86">
        <v>644</v>
      </c>
      <c r="B656" s="87">
        <f>'Energía Transada'!D653</f>
        <v>7342.9171416132003</v>
      </c>
    </row>
    <row r="657" spans="1:2" s="79" customFormat="1" x14ac:dyDescent="0.2">
      <c r="A657" s="86">
        <v>645</v>
      </c>
      <c r="B657" s="87">
        <f>'Energía Transada'!D654</f>
        <v>9780.2981308627004</v>
      </c>
    </row>
    <row r="658" spans="1:2" s="79" customFormat="1" x14ac:dyDescent="0.2">
      <c r="A658" s="86">
        <v>646</v>
      </c>
      <c r="B658" s="87">
        <f>'Energía Transada'!D655</f>
        <v>10776.746339863701</v>
      </c>
    </row>
    <row r="659" spans="1:2" s="79" customFormat="1" x14ac:dyDescent="0.2">
      <c r="A659" s="86">
        <v>647</v>
      </c>
      <c r="B659" s="87">
        <f>'Energía Transada'!D656</f>
        <v>10774.940189476401</v>
      </c>
    </row>
    <row r="660" spans="1:2" s="79" customFormat="1" x14ac:dyDescent="0.2">
      <c r="A660" s="86">
        <v>648</v>
      </c>
      <c r="B660" s="87">
        <f>'Energía Transada'!D657</f>
        <v>10747.1652695512</v>
      </c>
    </row>
    <row r="661" spans="1:2" s="79" customFormat="1" x14ac:dyDescent="0.2">
      <c r="A661" s="86">
        <v>649</v>
      </c>
      <c r="B661" s="87">
        <f>'Energía Transada'!D658</f>
        <v>10338.90878125</v>
      </c>
    </row>
    <row r="662" spans="1:2" s="79" customFormat="1" x14ac:dyDescent="0.2">
      <c r="A662" s="86">
        <v>650</v>
      </c>
      <c r="B662" s="87">
        <f>'Energía Transada'!D659</f>
        <v>8889.8596240384013</v>
      </c>
    </row>
    <row r="663" spans="1:2" s="79" customFormat="1" x14ac:dyDescent="0.2">
      <c r="A663" s="86">
        <v>651</v>
      </c>
      <c r="B663" s="87">
        <f>'Energía Transada'!D660</f>
        <v>7777.5686747997006</v>
      </c>
    </row>
    <row r="664" spans="1:2" s="79" customFormat="1" x14ac:dyDescent="0.2">
      <c r="A664" s="86">
        <v>652</v>
      </c>
      <c r="B664" s="87">
        <f>'Energía Transada'!D661</f>
        <v>4777.6456772436004</v>
      </c>
    </row>
    <row r="665" spans="1:2" s="79" customFormat="1" x14ac:dyDescent="0.2">
      <c r="A665" s="86">
        <v>653</v>
      </c>
      <c r="B665" s="87">
        <f>'Energía Transada'!D662</f>
        <v>4536.1638505875999</v>
      </c>
    </row>
    <row r="666" spans="1:2" s="79" customFormat="1" x14ac:dyDescent="0.2">
      <c r="A666" s="86">
        <v>654</v>
      </c>
      <c r="B666" s="87">
        <f>'Energía Transada'!D663</f>
        <v>5847.4511142628007</v>
      </c>
    </row>
    <row r="667" spans="1:2" s="79" customFormat="1" x14ac:dyDescent="0.2">
      <c r="A667" s="86">
        <v>655</v>
      </c>
      <c r="B667" s="87">
        <f>'Energía Transada'!D664</f>
        <v>7570.9556425881001</v>
      </c>
    </row>
    <row r="668" spans="1:2" s="79" customFormat="1" x14ac:dyDescent="0.2">
      <c r="A668" s="86">
        <v>656</v>
      </c>
      <c r="B668" s="87">
        <f>'Energía Transada'!D665</f>
        <v>3818.4310390625001</v>
      </c>
    </row>
    <row r="669" spans="1:2" s="79" customFormat="1" x14ac:dyDescent="0.2">
      <c r="A669" s="86">
        <v>657</v>
      </c>
      <c r="B669" s="87">
        <f>'Energía Transada'!D666</f>
        <v>1315.8499494791001</v>
      </c>
    </row>
    <row r="670" spans="1:2" s="79" customFormat="1" x14ac:dyDescent="0.2">
      <c r="A670" s="86">
        <v>658</v>
      </c>
      <c r="B670" s="87">
        <f>'Energía Transada'!D667</f>
        <v>1482.9688979434</v>
      </c>
    </row>
    <row r="671" spans="1:2" s="79" customFormat="1" x14ac:dyDescent="0.2">
      <c r="A671" s="86">
        <v>659</v>
      </c>
      <c r="B671" s="87">
        <f>'Energía Transada'!D668</f>
        <v>1744.1025786191001</v>
      </c>
    </row>
    <row r="672" spans="1:2" s="79" customFormat="1" x14ac:dyDescent="0.2">
      <c r="A672" s="86">
        <v>660</v>
      </c>
      <c r="B672" s="87">
        <f>'Energía Transada'!D669</f>
        <v>1889.2883464476001</v>
      </c>
    </row>
    <row r="673" spans="1:2" s="79" customFormat="1" x14ac:dyDescent="0.2">
      <c r="A673" s="86">
        <v>661</v>
      </c>
      <c r="B673" s="87">
        <f>'Energía Transada'!D670</f>
        <v>1058.0002745326001</v>
      </c>
    </row>
    <row r="674" spans="1:2" s="79" customFormat="1" x14ac:dyDescent="0.2">
      <c r="A674" s="86">
        <v>662</v>
      </c>
      <c r="B674" s="87">
        <f>'Energía Transada'!D671</f>
        <v>2999.9226728499002</v>
      </c>
    </row>
    <row r="675" spans="1:2" s="79" customFormat="1" x14ac:dyDescent="0.2">
      <c r="A675" s="86">
        <v>663</v>
      </c>
      <c r="B675" s="87">
        <f>'Energía Transada'!D672</f>
        <v>3448.1873535256004</v>
      </c>
    </row>
    <row r="676" spans="1:2" s="79" customFormat="1" x14ac:dyDescent="0.2">
      <c r="A676" s="86">
        <v>664</v>
      </c>
      <c r="B676" s="87">
        <f>'Energía Transada'!D673</f>
        <v>4809.0706938568001</v>
      </c>
    </row>
    <row r="677" spans="1:2" s="79" customFormat="1" x14ac:dyDescent="0.2">
      <c r="A677" s="86">
        <v>665</v>
      </c>
      <c r="B677" s="87">
        <f>'Energía Transada'!D674</f>
        <v>5385.9508554754002</v>
      </c>
    </row>
    <row r="678" spans="1:2" s="79" customFormat="1" x14ac:dyDescent="0.2">
      <c r="A678" s="86">
        <v>666</v>
      </c>
      <c r="B678" s="87">
        <f>'Energía Transada'!D675</f>
        <v>5178.6308711004003</v>
      </c>
    </row>
    <row r="679" spans="1:2" s="79" customFormat="1" x14ac:dyDescent="0.2">
      <c r="A679" s="86">
        <v>667</v>
      </c>
      <c r="B679" s="87">
        <f>'Energía Transada'!D676</f>
        <v>6169.8528554754002</v>
      </c>
    </row>
    <row r="680" spans="1:2" s="79" customFormat="1" x14ac:dyDescent="0.2">
      <c r="A680" s="86">
        <v>668</v>
      </c>
      <c r="B680" s="87">
        <f>'Energía Transada'!D677</f>
        <v>11574.6868535256</v>
      </c>
    </row>
    <row r="681" spans="1:2" s="79" customFormat="1" x14ac:dyDescent="0.2">
      <c r="A681" s="86">
        <v>669</v>
      </c>
      <c r="B681" s="87">
        <f>'Energía Transada'!D678</f>
        <v>12661.993544938501</v>
      </c>
    </row>
    <row r="682" spans="1:2" s="79" customFormat="1" x14ac:dyDescent="0.2">
      <c r="A682" s="86">
        <v>670</v>
      </c>
      <c r="B682" s="87">
        <f>'Energía Transada'!D679</f>
        <v>11919.391421875001</v>
      </c>
    </row>
    <row r="683" spans="1:2" s="79" customFormat="1" x14ac:dyDescent="0.2">
      <c r="A683" s="86">
        <v>671</v>
      </c>
      <c r="B683" s="87">
        <f>'Energía Transada'!D680</f>
        <v>12994.684472662901</v>
      </c>
    </row>
    <row r="684" spans="1:2" s="79" customFormat="1" x14ac:dyDescent="0.2">
      <c r="A684" s="86">
        <v>672</v>
      </c>
      <c r="B684" s="87">
        <f>'Energía Transada'!D681</f>
        <v>15386.842734375001</v>
      </c>
    </row>
    <row r="685" spans="1:2" s="79" customFormat="1" x14ac:dyDescent="0.2">
      <c r="A685" s="86">
        <v>673</v>
      </c>
      <c r="B685" s="87">
        <f>'Energía Transada'!D682</f>
        <v>13953.6352539129</v>
      </c>
    </row>
    <row r="686" spans="1:2" s="79" customFormat="1" x14ac:dyDescent="0.2">
      <c r="A686" s="86">
        <v>674</v>
      </c>
      <c r="B686" s="87">
        <f>'Energía Transada'!D683</f>
        <v>10942.880484388301</v>
      </c>
    </row>
    <row r="687" spans="1:2" s="79" customFormat="1" x14ac:dyDescent="0.2">
      <c r="A687" s="86">
        <v>675</v>
      </c>
      <c r="B687" s="87">
        <f>'Energía Transada'!D684</f>
        <v>8123.6987070379009</v>
      </c>
    </row>
    <row r="688" spans="1:2" s="79" customFormat="1" x14ac:dyDescent="0.2">
      <c r="A688" s="86">
        <v>676</v>
      </c>
      <c r="B688" s="87">
        <f>'Energía Transada'!D685</f>
        <v>5653.0938242254006</v>
      </c>
    </row>
    <row r="689" spans="1:2" s="79" customFormat="1" x14ac:dyDescent="0.2">
      <c r="A689" s="86">
        <v>677</v>
      </c>
      <c r="B689" s="87">
        <f>'Energía Transada'!D686</f>
        <v>3916.5475678686003</v>
      </c>
    </row>
    <row r="690" spans="1:2" s="79" customFormat="1" x14ac:dyDescent="0.2">
      <c r="A690" s="86">
        <v>678</v>
      </c>
      <c r="B690" s="87">
        <f>'Energía Transada'!D687</f>
        <v>4725.1526293937004</v>
      </c>
    </row>
    <row r="691" spans="1:2" s="79" customFormat="1" x14ac:dyDescent="0.2">
      <c r="A691" s="86">
        <v>679</v>
      </c>
      <c r="B691" s="87">
        <f>'Energía Transada'!D688</f>
        <v>3767.6223764690003</v>
      </c>
    </row>
    <row r="692" spans="1:2" s="79" customFormat="1" x14ac:dyDescent="0.2">
      <c r="A692" s="86">
        <v>680</v>
      </c>
      <c r="B692" s="87">
        <f>'Energía Transada'!D689</f>
        <v>1084.6759962072999</v>
      </c>
    </row>
    <row r="693" spans="1:2" s="79" customFormat="1" x14ac:dyDescent="0.2">
      <c r="A693" s="86">
        <v>681</v>
      </c>
      <c r="B693" s="87">
        <f>'Energía Transada'!D690</f>
        <v>484.45245129540001</v>
      </c>
    </row>
    <row r="694" spans="1:2" s="79" customFormat="1" x14ac:dyDescent="0.2">
      <c r="A694" s="86">
        <v>682</v>
      </c>
      <c r="B694" s="87">
        <f>'Energía Transada'!D691</f>
        <v>149.61481142860001</v>
      </c>
    </row>
    <row r="695" spans="1:2" s="79" customFormat="1" x14ac:dyDescent="0.2">
      <c r="A695" s="86">
        <v>683</v>
      </c>
      <c r="B695" s="87">
        <f>'Energía Transada'!D692</f>
        <v>1027.3876424546002</v>
      </c>
    </row>
    <row r="696" spans="1:2" s="79" customFormat="1" x14ac:dyDescent="0.2">
      <c r="A696" s="86">
        <v>684</v>
      </c>
      <c r="B696" s="87">
        <f>'Energía Transada'!D693</f>
        <v>1353.6995544471001</v>
      </c>
    </row>
    <row r="697" spans="1:2" s="79" customFormat="1" x14ac:dyDescent="0.2">
      <c r="A697" s="86">
        <v>685</v>
      </c>
      <c r="B697" s="87">
        <f>'Energía Transada'!D694</f>
        <v>425.32191278710002</v>
      </c>
    </row>
    <row r="698" spans="1:2" s="79" customFormat="1" x14ac:dyDescent="0.2">
      <c r="A698" s="86">
        <v>686</v>
      </c>
      <c r="B698" s="87">
        <f>'Energía Transada'!D695</f>
        <v>280.79802371460005</v>
      </c>
    </row>
    <row r="699" spans="1:2" s="79" customFormat="1" x14ac:dyDescent="0.2">
      <c r="A699" s="86">
        <v>687</v>
      </c>
      <c r="B699" s="87">
        <f>'Energía Transada'!D696</f>
        <v>450.66633563699997</v>
      </c>
    </row>
    <row r="700" spans="1:2" s="79" customFormat="1" x14ac:dyDescent="0.2">
      <c r="A700" s="86">
        <v>688</v>
      </c>
      <c r="B700" s="87">
        <f>'Energía Transada'!D697</f>
        <v>245.29266549480002</v>
      </c>
    </row>
    <row r="701" spans="1:2" s="79" customFormat="1" x14ac:dyDescent="0.2">
      <c r="A701" s="86">
        <v>689</v>
      </c>
      <c r="B701" s="87">
        <f>'Energía Transada'!D698</f>
        <v>416.74400131209995</v>
      </c>
    </row>
    <row r="702" spans="1:2" s="79" customFormat="1" x14ac:dyDescent="0.2">
      <c r="A702" s="86">
        <v>690</v>
      </c>
      <c r="B702" s="87">
        <f>'Energía Transada'!D699</f>
        <v>839.88426842950014</v>
      </c>
    </row>
    <row r="703" spans="1:2" s="79" customFormat="1" x14ac:dyDescent="0.2">
      <c r="A703" s="86">
        <v>691</v>
      </c>
      <c r="B703" s="87">
        <f>'Energía Transada'!D700</f>
        <v>1463.5437056758001</v>
      </c>
    </row>
    <row r="704" spans="1:2" s="79" customFormat="1" x14ac:dyDescent="0.2">
      <c r="A704" s="86">
        <v>692</v>
      </c>
      <c r="B704" s="87">
        <f>'Energía Transada'!D701</f>
        <v>2390.6346389156001</v>
      </c>
    </row>
    <row r="705" spans="1:2" s="79" customFormat="1" x14ac:dyDescent="0.2">
      <c r="A705" s="86">
        <v>693</v>
      </c>
      <c r="B705" s="87">
        <f>'Energía Transada'!D702</f>
        <v>881.83574308899995</v>
      </c>
    </row>
    <row r="706" spans="1:2" s="79" customFormat="1" x14ac:dyDescent="0.2">
      <c r="A706" s="86">
        <v>694</v>
      </c>
      <c r="B706" s="87">
        <f>'Energía Transada'!D703</f>
        <v>738.2669919338</v>
      </c>
    </row>
    <row r="707" spans="1:2" s="79" customFormat="1" x14ac:dyDescent="0.2">
      <c r="A707" s="86">
        <v>695</v>
      </c>
      <c r="B707" s="87">
        <f>'Energía Transada'!D704</f>
        <v>587.47529116920009</v>
      </c>
    </row>
    <row r="708" spans="1:2" s="79" customFormat="1" x14ac:dyDescent="0.2">
      <c r="A708" s="86">
        <v>696</v>
      </c>
      <c r="B708" s="87">
        <f>'Energía Transada'!D705</f>
        <v>138.35902976770001</v>
      </c>
    </row>
    <row r="709" spans="1:2" s="79" customFormat="1" x14ac:dyDescent="0.2">
      <c r="A709" s="86">
        <v>697</v>
      </c>
      <c r="B709" s="87">
        <f>'Energía Transada'!D706</f>
        <v>7.6119464400000003E-2</v>
      </c>
    </row>
    <row r="710" spans="1:2" s="79" customFormat="1" x14ac:dyDescent="0.2">
      <c r="A710" s="86">
        <v>698</v>
      </c>
      <c r="B710" s="87">
        <f>'Energía Transada'!D707</f>
        <v>3.3562550000000005E-4</v>
      </c>
    </row>
    <row r="711" spans="1:2" s="79" customFormat="1" x14ac:dyDescent="0.2">
      <c r="A711" s="86">
        <v>699</v>
      </c>
      <c r="B711" s="87">
        <f>'Energía Transada'!D708</f>
        <v>0</v>
      </c>
    </row>
    <row r="712" spans="1:2" s="79" customFormat="1" x14ac:dyDescent="0.2">
      <c r="A712" s="86">
        <v>700</v>
      </c>
      <c r="B712" s="87">
        <f>'Energía Transada'!D709</f>
        <v>0</v>
      </c>
    </row>
    <row r="713" spans="1:2" s="79" customFormat="1" x14ac:dyDescent="0.2">
      <c r="A713" s="86">
        <v>701</v>
      </c>
      <c r="B713" s="87">
        <f>'Energía Transada'!D710</f>
        <v>0</v>
      </c>
    </row>
    <row r="714" spans="1:2" s="79" customFormat="1" x14ac:dyDescent="0.2">
      <c r="A714" s="86">
        <v>702</v>
      </c>
      <c r="B714" s="87">
        <f>'Energía Transada'!D711</f>
        <v>0</v>
      </c>
    </row>
    <row r="715" spans="1:2" s="79" customFormat="1" x14ac:dyDescent="0.2">
      <c r="A715" s="86">
        <v>703</v>
      </c>
      <c r="B715" s="87">
        <f>'Energía Transada'!D712</f>
        <v>0</v>
      </c>
    </row>
    <row r="716" spans="1:2" s="79" customFormat="1" x14ac:dyDescent="0.2">
      <c r="A716" s="86">
        <v>704</v>
      </c>
      <c r="B716" s="87">
        <f>'Energía Transada'!D713</f>
        <v>108.476851658</v>
      </c>
    </row>
    <row r="717" spans="1:2" s="79" customFormat="1" x14ac:dyDescent="0.2">
      <c r="A717" s="86">
        <v>705</v>
      </c>
      <c r="B717" s="87">
        <f>'Energía Transada'!D714</f>
        <v>484.41262191840002</v>
      </c>
    </row>
    <row r="718" spans="1:2" s="79" customFormat="1" x14ac:dyDescent="0.2">
      <c r="A718" s="86">
        <v>706</v>
      </c>
      <c r="B718" s="87">
        <f>'Energía Transada'!D715</f>
        <v>185.67299238110002</v>
      </c>
    </row>
    <row r="719" spans="1:2" s="79" customFormat="1" x14ac:dyDescent="0.2">
      <c r="A719" s="86">
        <v>707</v>
      </c>
      <c r="B719" s="87">
        <f>'Energía Transada'!D716</f>
        <v>0</v>
      </c>
    </row>
    <row r="720" spans="1:2" s="79" customFormat="1" x14ac:dyDescent="0.2">
      <c r="A720" s="86">
        <v>708</v>
      </c>
      <c r="B720" s="87">
        <f>'Energía Transada'!D717</f>
        <v>0</v>
      </c>
    </row>
    <row r="721" spans="1:2" s="79" customFormat="1" x14ac:dyDescent="0.2">
      <c r="A721" s="86">
        <v>709</v>
      </c>
      <c r="B721" s="87">
        <f>'Energía Transada'!D718</f>
        <v>0</v>
      </c>
    </row>
    <row r="722" spans="1:2" s="79" customFormat="1" x14ac:dyDescent="0.2">
      <c r="A722" s="86">
        <v>710</v>
      </c>
      <c r="B722" s="87">
        <f>'Energía Transada'!D719</f>
        <v>0</v>
      </c>
    </row>
    <row r="723" spans="1:2" s="79" customFormat="1" x14ac:dyDescent="0.2">
      <c r="A723" s="86">
        <v>711</v>
      </c>
      <c r="B723" s="87">
        <f>'Energía Transada'!D720</f>
        <v>7.6678819574000006</v>
      </c>
    </row>
    <row r="724" spans="1:2" s="79" customFormat="1" x14ac:dyDescent="0.2">
      <c r="A724" s="86">
        <v>712</v>
      </c>
      <c r="B724" s="87">
        <f>'Energía Transada'!D721</f>
        <v>18.526137098700001</v>
      </c>
    </row>
    <row r="725" spans="1:2" s="79" customFormat="1" x14ac:dyDescent="0.2">
      <c r="A725" s="86">
        <v>713</v>
      </c>
      <c r="B725" s="87">
        <f>'Energía Transada'!D722</f>
        <v>271.0075537134</v>
      </c>
    </row>
    <row r="726" spans="1:2" s="79" customFormat="1" x14ac:dyDescent="0.2">
      <c r="A726" s="86">
        <v>714</v>
      </c>
      <c r="B726" s="87">
        <f>'Energía Transada'!D723</f>
        <v>844.20688867479998</v>
      </c>
    </row>
    <row r="727" spans="1:2" s="79" customFormat="1" x14ac:dyDescent="0.2">
      <c r="A727" s="86">
        <v>715</v>
      </c>
      <c r="B727" s="87">
        <f>'Energía Transada'!D724</f>
        <v>686.78445671079999</v>
      </c>
    </row>
    <row r="728" spans="1:2" s="79" customFormat="1" x14ac:dyDescent="0.2">
      <c r="A728" s="86">
        <v>716</v>
      </c>
      <c r="B728" s="87">
        <f>'Energía Transada'!D725</f>
        <v>459.57645892760007</v>
      </c>
    </row>
    <row r="729" spans="1:2" s="79" customFormat="1" x14ac:dyDescent="0.2">
      <c r="A729" s="86">
        <v>717</v>
      </c>
      <c r="B729" s="87">
        <f>'Energía Transada'!D726</f>
        <v>2729.0186225694001</v>
      </c>
    </row>
    <row r="730" spans="1:2" s="79" customFormat="1" x14ac:dyDescent="0.2">
      <c r="A730" s="86">
        <v>718</v>
      </c>
      <c r="B730" s="87">
        <f>'Energía Transada'!D727</f>
        <v>3519.0878481570003</v>
      </c>
    </row>
    <row r="731" spans="1:2" s="79" customFormat="1" x14ac:dyDescent="0.2">
      <c r="A731" s="86">
        <v>719</v>
      </c>
      <c r="B731" s="87">
        <f>'Energía Transada'!D728</f>
        <v>3112.0827807559003</v>
      </c>
    </row>
    <row r="732" spans="1:2" s="79" customFormat="1" x14ac:dyDescent="0.2">
      <c r="A732" s="86">
        <v>720</v>
      </c>
      <c r="B732" s="87">
        <f>'Energía Transada'!D729</f>
        <v>3350.2190209936002</v>
      </c>
    </row>
    <row r="733" spans="1:2" s="79" customFormat="1" x14ac:dyDescent="0.2">
      <c r="A733" s="86">
        <v>721</v>
      </c>
      <c r="B733" s="87">
        <f>'Energía Transada'!D730</f>
        <v>0</v>
      </c>
    </row>
    <row r="734" spans="1:2" s="79" customFormat="1" x14ac:dyDescent="0.2">
      <c r="A734" s="86">
        <v>722</v>
      </c>
      <c r="B734" s="87">
        <f>'Energía Transada'!D731</f>
        <v>0</v>
      </c>
    </row>
    <row r="735" spans="1:2" s="79" customFormat="1" x14ac:dyDescent="0.2">
      <c r="A735" s="86">
        <v>723</v>
      </c>
      <c r="B735" s="87">
        <f>'Energía Transada'!D732</f>
        <v>0</v>
      </c>
    </row>
    <row r="736" spans="1:2" s="79" customFormat="1" x14ac:dyDescent="0.2">
      <c r="A736" s="86">
        <v>724</v>
      </c>
      <c r="B736" s="87">
        <f>'Energía Transada'!D733</f>
        <v>0</v>
      </c>
    </row>
    <row r="737" spans="1:2" s="79" customFormat="1" x14ac:dyDescent="0.2">
      <c r="A737" s="86">
        <v>725</v>
      </c>
      <c r="B737" s="87">
        <f>'Energía Transada'!D734</f>
        <v>0</v>
      </c>
    </row>
    <row r="738" spans="1:2" s="79" customFormat="1" x14ac:dyDescent="0.2">
      <c r="A738" s="86">
        <v>726</v>
      </c>
      <c r="B738" s="87">
        <f>'Energía Transada'!D735</f>
        <v>0</v>
      </c>
    </row>
    <row r="739" spans="1:2" s="79" customFormat="1" x14ac:dyDescent="0.2">
      <c r="A739" s="86">
        <v>727</v>
      </c>
      <c r="B739" s="87">
        <f>'Energía Transada'!D736</f>
        <v>0</v>
      </c>
    </row>
    <row r="740" spans="1:2" s="79" customFormat="1" x14ac:dyDescent="0.2">
      <c r="A740" s="86">
        <v>728</v>
      </c>
      <c r="B740" s="87">
        <f>'Energía Transada'!D737</f>
        <v>0</v>
      </c>
    </row>
    <row r="741" spans="1:2" s="79" customFormat="1" x14ac:dyDescent="0.2">
      <c r="A741" s="86">
        <v>729</v>
      </c>
      <c r="B741" s="87">
        <f>'Energía Transada'!D738</f>
        <v>0</v>
      </c>
    </row>
    <row r="742" spans="1:2" s="79" customFormat="1" x14ac:dyDescent="0.2">
      <c r="A742" s="86">
        <v>730</v>
      </c>
      <c r="B742" s="87">
        <f>'Energía Transada'!D739</f>
        <v>0</v>
      </c>
    </row>
    <row r="743" spans="1:2" s="79" customFormat="1" x14ac:dyDescent="0.2">
      <c r="A743" s="86">
        <v>731</v>
      </c>
      <c r="B743" s="87">
        <f>'Energía Transada'!D740</f>
        <v>0</v>
      </c>
    </row>
    <row r="744" spans="1:2" s="79" customFormat="1" x14ac:dyDescent="0.2">
      <c r="A744" s="86">
        <v>732</v>
      </c>
      <c r="B744" s="87">
        <f>'Energía Transada'!D741</f>
        <v>0</v>
      </c>
    </row>
    <row r="745" spans="1:2" s="79" customFormat="1" x14ac:dyDescent="0.2">
      <c r="A745" s="86">
        <v>733</v>
      </c>
      <c r="B745" s="87">
        <f>'Energía Transada'!D742</f>
        <v>0</v>
      </c>
    </row>
    <row r="746" spans="1:2" s="79" customFormat="1" x14ac:dyDescent="0.2">
      <c r="A746" s="86">
        <v>734</v>
      </c>
      <c r="B746" s="87">
        <f>'Energía Transada'!D743</f>
        <v>0</v>
      </c>
    </row>
    <row r="747" spans="1:2" s="79" customFormat="1" x14ac:dyDescent="0.2">
      <c r="A747" s="86">
        <v>735</v>
      </c>
      <c r="B747" s="87">
        <f>'Energía Transada'!D744</f>
        <v>0</v>
      </c>
    </row>
    <row r="748" spans="1:2" s="79" customFormat="1" x14ac:dyDescent="0.2">
      <c r="A748" s="86">
        <v>736</v>
      </c>
      <c r="B748" s="87">
        <f>'Energía Transada'!D745</f>
        <v>0</v>
      </c>
    </row>
    <row r="749" spans="1:2" s="79" customFormat="1" x14ac:dyDescent="0.2">
      <c r="A749" s="86">
        <v>737</v>
      </c>
      <c r="B749" s="87">
        <f>'Energía Transada'!D746</f>
        <v>0</v>
      </c>
    </row>
    <row r="750" spans="1:2" s="79" customFormat="1" x14ac:dyDescent="0.2">
      <c r="A750" s="86">
        <v>738</v>
      </c>
      <c r="B750" s="87">
        <f>'Energía Transada'!D747</f>
        <v>0</v>
      </c>
    </row>
    <row r="751" spans="1:2" s="79" customFormat="1" x14ac:dyDescent="0.2">
      <c r="A751" s="86">
        <v>739</v>
      </c>
      <c r="B751" s="87">
        <f>'Energía Transada'!D748</f>
        <v>0</v>
      </c>
    </row>
    <row r="752" spans="1:2" s="79" customFormat="1" x14ac:dyDescent="0.2">
      <c r="A752" s="86">
        <v>740</v>
      </c>
      <c r="B752" s="87">
        <f>'Energía Transada'!D749</f>
        <v>0</v>
      </c>
    </row>
    <row r="753" spans="1:2" s="79" customFormat="1" x14ac:dyDescent="0.2">
      <c r="A753" s="86">
        <v>741</v>
      </c>
      <c r="B753" s="87">
        <f>'Energía Transada'!D750</f>
        <v>0</v>
      </c>
    </row>
    <row r="754" spans="1:2" s="79" customFormat="1" x14ac:dyDescent="0.2">
      <c r="A754" s="86">
        <v>742</v>
      </c>
      <c r="B754" s="87">
        <f>'Energía Transada'!D751</f>
        <v>0</v>
      </c>
    </row>
    <row r="755" spans="1:2" s="79" customFormat="1" x14ac:dyDescent="0.2">
      <c r="A755" s="86">
        <v>743</v>
      </c>
      <c r="B755" s="87">
        <f>'Energía Transada'!D752</f>
        <v>0</v>
      </c>
    </row>
    <row r="756" spans="1:2" s="79" customFormat="1" x14ac:dyDescent="0.2">
      <c r="A756" s="86">
        <v>744</v>
      </c>
      <c r="B756" s="87">
        <f>'Energía Transada'!D753</f>
        <v>0</v>
      </c>
    </row>
    <row r="757" spans="1:2" s="79" customFormat="1" x14ac:dyDescent="0.2">
      <c r="A757" s="86">
        <v>745</v>
      </c>
      <c r="B757" s="7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workbookViewId="0">
      <selection activeCell="F250" sqref="F250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106" t="s">
        <v>73</v>
      </c>
      <c r="G2" s="107"/>
      <c r="H2" s="108"/>
      <c r="I2" s="107" t="s">
        <v>46</v>
      </c>
      <c r="J2" s="109"/>
      <c r="K2" s="108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4">
        <f t="shared" ref="F8:H8" si="0">SUM(F10:F753)</f>
        <v>4938500</v>
      </c>
      <c r="G8" s="74"/>
      <c r="H8" s="75">
        <f t="shared" si="0"/>
        <v>519882151.32980025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44805</v>
      </c>
      <c r="B10" s="4">
        <v>1</v>
      </c>
      <c r="C10" s="4">
        <f t="shared" ref="C10:C73" si="1">YEAR(A10)</f>
        <v>2022</v>
      </c>
      <c r="D10" s="4">
        <f t="shared" ref="D10:D73" si="2">MONTH(A10)</f>
        <v>9</v>
      </c>
      <c r="E10" s="41">
        <v>1</v>
      </c>
      <c r="F10" s="51">
        <v>11900</v>
      </c>
      <c r="G10" s="51">
        <f>CMG!F3</f>
        <v>113.74808</v>
      </c>
      <c r="H10" s="18">
        <f>F10*G10</f>
        <v>1353602.152</v>
      </c>
      <c r="I10" s="51">
        <f>'Energía Transada'!D10</f>
        <v>58.522205977900008</v>
      </c>
      <c r="J10" s="51">
        <f>CMG!E3</f>
        <v>106.92937000000001</v>
      </c>
      <c r="K10" s="18">
        <f t="shared" ref="K10:K73" si="3">I10*J10</f>
        <v>6257.7426162270822</v>
      </c>
      <c r="L10" s="20">
        <f>SUM(H10:H754)</f>
        <v>519882151.32980025</v>
      </c>
      <c r="M10" t="s">
        <v>41</v>
      </c>
    </row>
    <row r="11" spans="1:13" x14ac:dyDescent="0.2">
      <c r="A11" s="40">
        <f>IF(B10=24,A10+1,A10)</f>
        <v>44805</v>
      </c>
      <c r="B11" s="4">
        <f>IF(B10=24,1,B10+1)</f>
        <v>2</v>
      </c>
      <c r="C11" s="4">
        <f t="shared" si="1"/>
        <v>2022</v>
      </c>
      <c r="D11" s="4">
        <f t="shared" si="2"/>
        <v>9</v>
      </c>
      <c r="E11" s="41">
        <v>2</v>
      </c>
      <c r="F11" s="51">
        <v>11900</v>
      </c>
      <c r="G11" s="51">
        <f>CMG!F4</f>
        <v>113.74808</v>
      </c>
      <c r="H11" s="18">
        <f t="shared" ref="H11:H74" si="4">F11*G11</f>
        <v>1353602.152</v>
      </c>
      <c r="I11" s="51">
        <f>'Energía Transada'!D11</f>
        <v>59.000936551900011</v>
      </c>
      <c r="J11" s="51">
        <f>CMG!E4</f>
        <v>106.92937000000001</v>
      </c>
      <c r="K11" s="18">
        <f t="shared" si="3"/>
        <v>6308.932974904641</v>
      </c>
      <c r="L11" s="20">
        <f>SUM(F10:F754)</f>
        <v>4938500</v>
      </c>
      <c r="M11" t="s">
        <v>66</v>
      </c>
    </row>
    <row r="12" spans="1:13" x14ac:dyDescent="0.2">
      <c r="A12" s="40">
        <f t="shared" ref="A12:A75" si="5">IF(B11=24,A11+1,A11)</f>
        <v>44805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9</v>
      </c>
      <c r="E12" s="41">
        <v>3</v>
      </c>
      <c r="F12" s="51">
        <v>11900</v>
      </c>
      <c r="G12" s="51">
        <f>CMG!F5</f>
        <v>113.74808</v>
      </c>
      <c r="H12" s="18">
        <f t="shared" si="4"/>
        <v>1353602.152</v>
      </c>
      <c r="I12" s="51">
        <f>'Energía Transada'!D12</f>
        <v>88.163557875400002</v>
      </c>
      <c r="J12" s="51">
        <f>CMG!E5</f>
        <v>106.92937000000001</v>
      </c>
      <c r="K12" s="18">
        <f t="shared" si="3"/>
        <v>9427.2737005750605</v>
      </c>
    </row>
    <row r="13" spans="1:13" x14ac:dyDescent="0.2">
      <c r="A13" s="40">
        <f t="shared" si="5"/>
        <v>44805</v>
      </c>
      <c r="B13" s="4">
        <f t="shared" si="6"/>
        <v>4</v>
      </c>
      <c r="C13" s="4">
        <f t="shared" si="1"/>
        <v>2022</v>
      </c>
      <c r="D13" s="4">
        <f t="shared" si="2"/>
        <v>9</v>
      </c>
      <c r="E13" s="41">
        <v>4</v>
      </c>
      <c r="F13" s="51">
        <v>11900</v>
      </c>
      <c r="G13" s="51">
        <f>CMG!F6</f>
        <v>113.74808</v>
      </c>
      <c r="H13" s="18">
        <f t="shared" si="4"/>
        <v>1353602.152</v>
      </c>
      <c r="I13" s="51">
        <f>'Energía Transada'!D13</f>
        <v>637.04725730590019</v>
      </c>
      <c r="J13" s="51">
        <f>CMG!E6</f>
        <v>106.92937000000001</v>
      </c>
      <c r="K13" s="18">
        <f t="shared" si="3"/>
        <v>68119.061883947812</v>
      </c>
      <c r="L13" s="76">
        <f>SUM(K10:K754)</f>
        <v>172103116.35459462</v>
      </c>
      <c r="M13" t="s">
        <v>41</v>
      </c>
    </row>
    <row r="14" spans="1:13" x14ac:dyDescent="0.2">
      <c r="A14" s="40">
        <f t="shared" si="5"/>
        <v>44805</v>
      </c>
      <c r="B14" s="4">
        <f t="shared" si="6"/>
        <v>5</v>
      </c>
      <c r="C14" s="4">
        <f t="shared" si="1"/>
        <v>2022</v>
      </c>
      <c r="D14" s="4">
        <f t="shared" si="2"/>
        <v>9</v>
      </c>
      <c r="E14" s="41">
        <v>5</v>
      </c>
      <c r="F14" s="51">
        <v>11900</v>
      </c>
      <c r="G14" s="51">
        <f>CMG!F7</f>
        <v>113.74808</v>
      </c>
      <c r="H14" s="18">
        <f t="shared" si="4"/>
        <v>1353602.152</v>
      </c>
      <c r="I14" s="51">
        <f>'Energía Transada'!D14</f>
        <v>2202.8860461405002</v>
      </c>
      <c r="J14" s="51">
        <f>CMG!E7</f>
        <v>106.92937000000001</v>
      </c>
      <c r="K14" s="18">
        <f t="shared" si="3"/>
        <v>235553.21709559462</v>
      </c>
      <c r="L14" s="76">
        <f>SUM(I10:I754)</f>
        <v>2695585.7161329216</v>
      </c>
      <c r="M14" t="s">
        <v>66</v>
      </c>
    </row>
    <row r="15" spans="1:13" x14ac:dyDescent="0.2">
      <c r="A15" s="40">
        <f t="shared" si="5"/>
        <v>44805</v>
      </c>
      <c r="B15" s="4">
        <f t="shared" si="6"/>
        <v>6</v>
      </c>
      <c r="C15" s="4">
        <f t="shared" si="1"/>
        <v>2022</v>
      </c>
      <c r="D15" s="4">
        <f t="shared" si="2"/>
        <v>9</v>
      </c>
      <c r="E15" s="41">
        <v>6</v>
      </c>
      <c r="F15" s="51">
        <v>11900</v>
      </c>
      <c r="G15" s="51">
        <f>CMG!F8</f>
        <v>113.74808</v>
      </c>
      <c r="H15" s="18">
        <f t="shared" si="4"/>
        <v>1353602.152</v>
      </c>
      <c r="I15" s="51">
        <f>'Energía Transada'!D15</f>
        <v>728.8451141293001</v>
      </c>
      <c r="J15" s="51">
        <f>CMG!E8</f>
        <v>106.92937000000001</v>
      </c>
      <c r="K15" s="18">
        <f t="shared" si="3"/>
        <v>77934.948881424163</v>
      </c>
    </row>
    <row r="16" spans="1:13" x14ac:dyDescent="0.2">
      <c r="A16" s="40">
        <f t="shared" si="5"/>
        <v>44805</v>
      </c>
      <c r="B16" s="4">
        <f t="shared" si="6"/>
        <v>7</v>
      </c>
      <c r="C16" s="4">
        <f t="shared" si="1"/>
        <v>2022</v>
      </c>
      <c r="D16" s="4">
        <f t="shared" si="2"/>
        <v>9</v>
      </c>
      <c r="E16" s="41">
        <v>7</v>
      </c>
      <c r="F16" s="51">
        <v>11900</v>
      </c>
      <c r="G16" s="51">
        <f>CMG!F9</f>
        <v>123.02788</v>
      </c>
      <c r="H16" s="18">
        <f t="shared" si="4"/>
        <v>1464031.7719999999</v>
      </c>
      <c r="I16" s="51">
        <f>'Energía Transada'!D16</f>
        <v>247.12497054490004</v>
      </c>
      <c r="J16" s="51">
        <f>CMG!E9</f>
        <v>115.65344</v>
      </c>
      <c r="K16" s="18">
        <f t="shared" si="3"/>
        <v>28580.852953416364</v>
      </c>
    </row>
    <row r="17" spans="1:14" x14ac:dyDescent="0.2">
      <c r="A17" s="40">
        <f t="shared" si="5"/>
        <v>44805</v>
      </c>
      <c r="B17" s="4">
        <f t="shared" si="6"/>
        <v>8</v>
      </c>
      <c r="C17" s="4">
        <f t="shared" si="1"/>
        <v>2022</v>
      </c>
      <c r="D17" s="4">
        <f t="shared" si="2"/>
        <v>9</v>
      </c>
      <c r="E17" s="41">
        <v>8</v>
      </c>
      <c r="F17" s="51">
        <v>0</v>
      </c>
      <c r="G17" s="51">
        <f>CMG!F10</f>
        <v>118.03514</v>
      </c>
      <c r="H17" s="18">
        <f t="shared" si="4"/>
        <v>0</v>
      </c>
      <c r="I17" s="51">
        <f>'Energía Transada'!D17</f>
        <v>3.1464164179000003</v>
      </c>
      <c r="J17" s="51">
        <f>CMG!E10</f>
        <v>110.96944000000001</v>
      </c>
      <c r="K17" s="18">
        <f t="shared" si="3"/>
        <v>349.15606790116902</v>
      </c>
    </row>
    <row r="18" spans="1:14" x14ac:dyDescent="0.2">
      <c r="A18" s="40">
        <f t="shared" si="5"/>
        <v>44805</v>
      </c>
      <c r="B18" s="4">
        <f t="shared" si="6"/>
        <v>9</v>
      </c>
      <c r="C18" s="4">
        <f t="shared" si="1"/>
        <v>2022</v>
      </c>
      <c r="D18" s="4">
        <f t="shared" si="2"/>
        <v>9</v>
      </c>
      <c r="E18" s="41">
        <v>9</v>
      </c>
      <c r="F18" s="51">
        <v>0</v>
      </c>
      <c r="G18" s="51">
        <f>CMG!F11</f>
        <v>116.27092</v>
      </c>
      <c r="H18" s="18">
        <f t="shared" si="4"/>
        <v>0</v>
      </c>
      <c r="I18" s="51">
        <f>'Energía Transada'!D18</f>
        <v>9.3070740000000005E-4</v>
      </c>
      <c r="J18" s="51">
        <f>CMG!E11</f>
        <v>133.73670000000001</v>
      </c>
      <c r="K18" s="18">
        <f t="shared" si="3"/>
        <v>0.12446973634158001</v>
      </c>
      <c r="M18" s="76">
        <f>MAX(F10:F753)</f>
        <v>11900</v>
      </c>
      <c r="N18" s="89">
        <f>M18/$N$21</f>
        <v>1.8541424856524742</v>
      </c>
    </row>
    <row r="19" spans="1:14" x14ac:dyDescent="0.2">
      <c r="A19" s="40">
        <f t="shared" si="5"/>
        <v>44805</v>
      </c>
      <c r="B19" s="4">
        <f t="shared" si="6"/>
        <v>10</v>
      </c>
      <c r="C19" s="4">
        <f t="shared" si="1"/>
        <v>2022</v>
      </c>
      <c r="D19" s="4">
        <f t="shared" si="2"/>
        <v>9</v>
      </c>
      <c r="E19" s="41">
        <v>10</v>
      </c>
      <c r="F19" s="51">
        <v>0</v>
      </c>
      <c r="G19" s="51">
        <f>CMG!F12</f>
        <v>95.109099999999998</v>
      </c>
      <c r="H19" s="18">
        <f t="shared" si="4"/>
        <v>0</v>
      </c>
      <c r="I19" s="51">
        <f>'Energía Transada'!D19</f>
        <v>0</v>
      </c>
      <c r="J19" s="51">
        <f>CMG!E12</f>
        <v>109.39928</v>
      </c>
      <c r="K19" s="18">
        <f t="shared" si="3"/>
        <v>0</v>
      </c>
      <c r="M19" s="76">
        <f>_xlfn.MINIFS(F10:F753,F10:F753,"&gt;0")</f>
        <v>9520.0000000000018</v>
      </c>
      <c r="N19" s="89">
        <f>M19/$N$21</f>
        <v>1.4833139885219797</v>
      </c>
    </row>
    <row r="20" spans="1:14" x14ac:dyDescent="0.2">
      <c r="A20" s="40">
        <f t="shared" si="5"/>
        <v>44805</v>
      </c>
      <c r="B20" s="4">
        <f t="shared" si="6"/>
        <v>11</v>
      </c>
      <c r="C20" s="4">
        <f t="shared" si="1"/>
        <v>2022</v>
      </c>
      <c r="D20" s="4">
        <f t="shared" si="2"/>
        <v>9</v>
      </c>
      <c r="E20" s="41">
        <v>11</v>
      </c>
      <c r="F20" s="51">
        <v>0</v>
      </c>
      <c r="G20" s="51">
        <f>CMG!F13</f>
        <v>74.43244</v>
      </c>
      <c r="H20" s="18">
        <f t="shared" si="4"/>
        <v>0</v>
      </c>
      <c r="I20" s="51">
        <f>'Energía Transada'!D20</f>
        <v>19.383611187500005</v>
      </c>
      <c r="J20" s="51">
        <f>CMG!E13</f>
        <v>85.617599999999996</v>
      </c>
      <c r="K20" s="18">
        <f t="shared" si="3"/>
        <v>1659.5782692069004</v>
      </c>
    </row>
    <row r="21" spans="1:14" x14ac:dyDescent="0.2">
      <c r="A21" s="40">
        <f t="shared" si="5"/>
        <v>44805</v>
      </c>
      <c r="B21" s="4">
        <f t="shared" si="6"/>
        <v>12</v>
      </c>
      <c r="C21" s="4">
        <f t="shared" si="1"/>
        <v>2022</v>
      </c>
      <c r="D21" s="4">
        <f t="shared" si="2"/>
        <v>9</v>
      </c>
      <c r="E21" s="41">
        <v>12</v>
      </c>
      <c r="F21" s="51">
        <v>0</v>
      </c>
      <c r="G21" s="51">
        <f>CMG!F14</f>
        <v>72.059569999999994</v>
      </c>
      <c r="H21" s="18">
        <f t="shared" si="4"/>
        <v>0</v>
      </c>
      <c r="I21" s="51">
        <f>'Energía Transada'!D21</f>
        <v>42.165381405700003</v>
      </c>
      <c r="J21" s="51">
        <f>CMG!E14</f>
        <v>82.88306</v>
      </c>
      <c r="K21" s="18">
        <f t="shared" si="3"/>
        <v>3494.7958369715179</v>
      </c>
      <c r="M21" s="20">
        <f>14*DAY(EOMONTH(A10,0))</f>
        <v>420</v>
      </c>
      <c r="N21">
        <f>L14/M21</f>
        <v>6418.0612288879083</v>
      </c>
    </row>
    <row r="22" spans="1:14" x14ac:dyDescent="0.2">
      <c r="A22" s="40">
        <f t="shared" si="5"/>
        <v>44805</v>
      </c>
      <c r="B22" s="4">
        <f t="shared" si="6"/>
        <v>13</v>
      </c>
      <c r="C22" s="4">
        <f t="shared" si="1"/>
        <v>2022</v>
      </c>
      <c r="D22" s="4">
        <f t="shared" si="2"/>
        <v>9</v>
      </c>
      <c r="E22" s="41">
        <v>13</v>
      </c>
      <c r="F22" s="51">
        <v>0</v>
      </c>
      <c r="G22" s="51">
        <f>CMG!F15</f>
        <v>62.920909999999999</v>
      </c>
      <c r="H22" s="18">
        <f t="shared" si="4"/>
        <v>0</v>
      </c>
      <c r="I22" s="51">
        <f>'Energía Transada'!D22</f>
        <v>78.476421705500002</v>
      </c>
      <c r="J22" s="51">
        <f>CMG!E15</f>
        <v>72.368300000000005</v>
      </c>
      <c r="K22" s="18">
        <f t="shared" si="3"/>
        <v>5679.2052289101366</v>
      </c>
    </row>
    <row r="23" spans="1:14" x14ac:dyDescent="0.2">
      <c r="A23" s="40">
        <f t="shared" si="5"/>
        <v>44805</v>
      </c>
      <c r="B23" s="4">
        <f t="shared" si="6"/>
        <v>14</v>
      </c>
      <c r="C23" s="4">
        <f t="shared" si="1"/>
        <v>2022</v>
      </c>
      <c r="D23" s="4">
        <f t="shared" si="2"/>
        <v>9</v>
      </c>
      <c r="E23" s="41">
        <v>14</v>
      </c>
      <c r="F23" s="51">
        <v>0</v>
      </c>
      <c r="G23" s="51">
        <f>CMG!F16</f>
        <v>29.065519999999999</v>
      </c>
      <c r="H23" s="18">
        <f t="shared" si="4"/>
        <v>0</v>
      </c>
      <c r="I23" s="51">
        <f>'Energía Transada'!D23</f>
        <v>86.31183765820002</v>
      </c>
      <c r="J23" s="51">
        <f>CMG!E16</f>
        <v>33.43197</v>
      </c>
      <c r="K23" s="18">
        <f t="shared" si="3"/>
        <v>2885.5747672338134</v>
      </c>
    </row>
    <row r="24" spans="1:14" x14ac:dyDescent="0.2">
      <c r="A24" s="40">
        <f t="shared" si="5"/>
        <v>44805</v>
      </c>
      <c r="B24" s="4">
        <f t="shared" si="6"/>
        <v>15</v>
      </c>
      <c r="C24" s="4">
        <f t="shared" si="1"/>
        <v>2022</v>
      </c>
      <c r="D24" s="4">
        <f t="shared" si="2"/>
        <v>9</v>
      </c>
      <c r="E24" s="41">
        <v>15</v>
      </c>
      <c r="F24" s="51">
        <v>0</v>
      </c>
      <c r="G24" s="51">
        <f>CMG!F17</f>
        <v>0</v>
      </c>
      <c r="H24" s="18">
        <f t="shared" si="4"/>
        <v>0</v>
      </c>
      <c r="I24" s="51">
        <f>'Energía Transada'!D24</f>
        <v>124.3171528683</v>
      </c>
      <c r="J24" s="51">
        <f>CMG!E17</f>
        <v>0</v>
      </c>
      <c r="K24" s="18">
        <f t="shared" si="3"/>
        <v>0</v>
      </c>
      <c r="M24">
        <f>L14/F10</f>
        <v>226.51980807839678</v>
      </c>
    </row>
    <row r="25" spans="1:14" x14ac:dyDescent="0.2">
      <c r="A25" s="40">
        <f t="shared" si="5"/>
        <v>44805</v>
      </c>
      <c r="B25" s="4">
        <f t="shared" si="6"/>
        <v>16</v>
      </c>
      <c r="C25" s="4">
        <f t="shared" si="1"/>
        <v>2022</v>
      </c>
      <c r="D25" s="4">
        <f t="shared" si="2"/>
        <v>9</v>
      </c>
      <c r="E25" s="41">
        <v>16</v>
      </c>
      <c r="F25" s="51">
        <v>0</v>
      </c>
      <c r="G25" s="51">
        <f>CMG!F18</f>
        <v>0</v>
      </c>
      <c r="H25" s="18">
        <f t="shared" si="4"/>
        <v>0</v>
      </c>
      <c r="I25" s="51">
        <f>'Energía Transada'!D25</f>
        <v>1377.4373918403001</v>
      </c>
      <c r="J25" s="51">
        <f>CMG!E18</f>
        <v>0</v>
      </c>
      <c r="K25" s="18">
        <f t="shared" si="3"/>
        <v>0</v>
      </c>
    </row>
    <row r="26" spans="1:14" x14ac:dyDescent="0.2">
      <c r="A26" s="40">
        <f t="shared" si="5"/>
        <v>44805</v>
      </c>
      <c r="B26" s="4">
        <f t="shared" si="6"/>
        <v>17</v>
      </c>
      <c r="C26" s="4">
        <f t="shared" si="1"/>
        <v>2022</v>
      </c>
      <c r="D26" s="4">
        <f t="shared" si="2"/>
        <v>9</v>
      </c>
      <c r="E26" s="41">
        <v>17</v>
      </c>
      <c r="F26" s="51">
        <v>0</v>
      </c>
      <c r="G26" s="51">
        <f>CMG!F19</f>
        <v>7.0216000000000003</v>
      </c>
      <c r="H26" s="18">
        <f t="shared" si="4"/>
        <v>0</v>
      </c>
      <c r="I26" s="51">
        <f>'Energía Transada'!D26</f>
        <v>1412.6021242655002</v>
      </c>
      <c r="J26" s="51">
        <f>CMG!E19</f>
        <v>8.0713100000000004</v>
      </c>
      <c r="K26" s="18">
        <f t="shared" si="3"/>
        <v>11401.549651605375</v>
      </c>
    </row>
    <row r="27" spans="1:14" x14ac:dyDescent="0.2">
      <c r="A27" s="40">
        <f t="shared" si="5"/>
        <v>44805</v>
      </c>
      <c r="B27" s="4">
        <f t="shared" si="6"/>
        <v>18</v>
      </c>
      <c r="C27" s="4">
        <f t="shared" si="1"/>
        <v>2022</v>
      </c>
      <c r="D27" s="4">
        <f t="shared" si="2"/>
        <v>9</v>
      </c>
      <c r="E27" s="41">
        <v>18</v>
      </c>
      <c r="F27" s="51">
        <v>11900</v>
      </c>
      <c r="G27" s="51">
        <f>CMG!F20</f>
        <v>102.91576999999999</v>
      </c>
      <c r="H27" s="18">
        <f t="shared" si="4"/>
        <v>1224697.6629999999</v>
      </c>
      <c r="I27" s="51">
        <f>'Energía Transada'!D27</f>
        <v>548.54025145570006</v>
      </c>
      <c r="J27" s="51">
        <f>CMG!E20</f>
        <v>118.37916</v>
      </c>
      <c r="K27" s="18">
        <f t="shared" si="3"/>
        <v>64935.734193514552</v>
      </c>
    </row>
    <row r="28" spans="1:14" x14ac:dyDescent="0.2">
      <c r="A28" s="40">
        <f t="shared" si="5"/>
        <v>44805</v>
      </c>
      <c r="B28" s="4">
        <f t="shared" si="6"/>
        <v>19</v>
      </c>
      <c r="C28" s="4">
        <f t="shared" si="1"/>
        <v>2022</v>
      </c>
      <c r="D28" s="4">
        <f t="shared" si="2"/>
        <v>9</v>
      </c>
      <c r="E28" s="41">
        <v>19</v>
      </c>
      <c r="F28" s="51">
        <v>11900</v>
      </c>
      <c r="G28" s="51">
        <f>CMG!F21</f>
        <v>96.035319999999999</v>
      </c>
      <c r="H28" s="18">
        <f t="shared" si="4"/>
        <v>1142820.308</v>
      </c>
      <c r="I28" s="51">
        <f>'Energía Transada'!D28</f>
        <v>521.23699287520003</v>
      </c>
      <c r="J28" s="51">
        <f>CMG!E21</f>
        <v>101.83078</v>
      </c>
      <c r="K28" s="18">
        <f t="shared" si="3"/>
        <v>53077.969549336063</v>
      </c>
    </row>
    <row r="29" spans="1:14" x14ac:dyDescent="0.2">
      <c r="A29" s="40">
        <f t="shared" si="5"/>
        <v>44805</v>
      </c>
      <c r="B29" s="4">
        <f t="shared" si="6"/>
        <v>20</v>
      </c>
      <c r="C29" s="4">
        <f t="shared" si="1"/>
        <v>2022</v>
      </c>
      <c r="D29" s="4">
        <f t="shared" si="2"/>
        <v>9</v>
      </c>
      <c r="E29" s="41">
        <v>20</v>
      </c>
      <c r="F29" s="51">
        <v>11900</v>
      </c>
      <c r="G29" s="51">
        <f>CMG!F22</f>
        <v>117.70876</v>
      </c>
      <c r="H29" s="18">
        <f t="shared" si="4"/>
        <v>1400734.2439999999</v>
      </c>
      <c r="I29" s="51">
        <f>'Energía Transada'!D29</f>
        <v>1949.6623586538001</v>
      </c>
      <c r="J29" s="51">
        <f>CMG!E22</f>
        <v>124.80974000000001</v>
      </c>
      <c r="K29" s="18">
        <f t="shared" si="3"/>
        <v>243336.85207136755</v>
      </c>
    </row>
    <row r="30" spans="1:14" x14ac:dyDescent="0.2">
      <c r="A30" s="40">
        <f t="shared" si="5"/>
        <v>44805</v>
      </c>
      <c r="B30" s="4">
        <f t="shared" si="6"/>
        <v>21</v>
      </c>
      <c r="C30" s="4">
        <f t="shared" si="1"/>
        <v>2022</v>
      </c>
      <c r="D30" s="4">
        <f t="shared" si="2"/>
        <v>9</v>
      </c>
      <c r="E30" s="41">
        <v>21</v>
      </c>
      <c r="F30" s="51">
        <v>11900</v>
      </c>
      <c r="G30" s="51">
        <f>CMG!F23</f>
        <v>104.03605</v>
      </c>
      <c r="H30" s="18">
        <f t="shared" si="4"/>
        <v>1238028.9950000001</v>
      </c>
      <c r="I30" s="51">
        <f>'Energía Transada'!D30</f>
        <v>4731.8388017494999</v>
      </c>
      <c r="J30" s="51">
        <f>CMG!E23</f>
        <v>110.30786000000001</v>
      </c>
      <c r="K30" s="18">
        <f t="shared" si="3"/>
        <v>521959.01208595163</v>
      </c>
    </row>
    <row r="31" spans="1:14" x14ac:dyDescent="0.2">
      <c r="A31" s="40">
        <f t="shared" si="5"/>
        <v>44805</v>
      </c>
      <c r="B31" s="4">
        <f t="shared" si="6"/>
        <v>22</v>
      </c>
      <c r="C31" s="4">
        <f t="shared" si="1"/>
        <v>2022</v>
      </c>
      <c r="D31" s="4">
        <f t="shared" si="2"/>
        <v>9</v>
      </c>
      <c r="E31" s="41">
        <v>22</v>
      </c>
      <c r="F31" s="51">
        <v>11900</v>
      </c>
      <c r="G31" s="51">
        <f>CMG!F24</f>
        <v>90.733829999999998</v>
      </c>
      <c r="H31" s="18">
        <f t="shared" si="4"/>
        <v>1079732.577</v>
      </c>
      <c r="I31" s="51">
        <f>'Energía Transada'!D31</f>
        <v>6827.9476357505</v>
      </c>
      <c r="J31" s="51">
        <f>CMG!E24</f>
        <v>96.202920000000006</v>
      </c>
      <c r="K31" s="18">
        <f t="shared" si="3"/>
        <v>656868.50016629451</v>
      </c>
    </row>
    <row r="32" spans="1:14" x14ac:dyDescent="0.2">
      <c r="A32" s="40">
        <f t="shared" si="5"/>
        <v>44805</v>
      </c>
      <c r="B32" s="4">
        <f t="shared" si="6"/>
        <v>23</v>
      </c>
      <c r="C32" s="4">
        <f t="shared" si="1"/>
        <v>2022</v>
      </c>
      <c r="D32" s="4">
        <f t="shared" si="2"/>
        <v>9</v>
      </c>
      <c r="E32" s="41">
        <v>23</v>
      </c>
      <c r="F32" s="51">
        <v>11900</v>
      </c>
      <c r="G32" s="51">
        <f>CMG!F25</f>
        <v>96.229380000000006</v>
      </c>
      <c r="H32" s="18">
        <f t="shared" si="4"/>
        <v>1145129.622</v>
      </c>
      <c r="I32" s="51">
        <f>'Energía Transada'!D32</f>
        <v>4438.4269692307998</v>
      </c>
      <c r="J32" s="51">
        <f>CMG!E25</f>
        <v>102.02484</v>
      </c>
      <c r="K32" s="18">
        <f t="shared" si="3"/>
        <v>452829.80138745729</v>
      </c>
    </row>
    <row r="33" spans="1:11" x14ac:dyDescent="0.2">
      <c r="A33" s="40">
        <f t="shared" si="5"/>
        <v>44805</v>
      </c>
      <c r="B33" s="4">
        <f t="shared" si="6"/>
        <v>24</v>
      </c>
      <c r="C33" s="4">
        <f t="shared" si="1"/>
        <v>2022</v>
      </c>
      <c r="D33" s="4">
        <f t="shared" si="2"/>
        <v>9</v>
      </c>
      <c r="E33" s="41">
        <v>24</v>
      </c>
      <c r="F33" s="51">
        <v>11900</v>
      </c>
      <c r="G33" s="51">
        <f>CMG!F26</f>
        <v>94.888570000000001</v>
      </c>
      <c r="H33" s="18">
        <f t="shared" si="4"/>
        <v>1129173.983</v>
      </c>
      <c r="I33" s="51">
        <f>'Energía Transada'!D33</f>
        <v>3819.1513691506002</v>
      </c>
      <c r="J33" s="51">
        <f>CMG!E26</f>
        <v>100.60465000000001</v>
      </c>
      <c r="K33" s="18">
        <f t="shared" si="3"/>
        <v>384224.38679041696</v>
      </c>
    </row>
    <row r="34" spans="1:11" x14ac:dyDescent="0.2">
      <c r="A34" s="40">
        <f t="shared" si="5"/>
        <v>44806</v>
      </c>
      <c r="B34" s="4">
        <f t="shared" si="6"/>
        <v>1</v>
      </c>
      <c r="C34" s="4">
        <f t="shared" si="1"/>
        <v>2022</v>
      </c>
      <c r="D34" s="4">
        <f t="shared" si="2"/>
        <v>9</v>
      </c>
      <c r="E34" s="41">
        <v>25</v>
      </c>
      <c r="F34" s="51">
        <v>11900</v>
      </c>
      <c r="G34" s="51">
        <f>CMG!F27</f>
        <v>91.923370000000006</v>
      </c>
      <c r="H34" s="18">
        <f t="shared" si="4"/>
        <v>1093888.1030000001</v>
      </c>
      <c r="I34" s="51">
        <f>'Energía Transada'!D34</f>
        <v>3929.7051513622</v>
      </c>
      <c r="J34" s="51">
        <f>CMG!E27</f>
        <v>97.697770000000006</v>
      </c>
      <c r="K34" s="18">
        <f t="shared" si="3"/>
        <v>383923.43004559941</v>
      </c>
    </row>
    <row r="35" spans="1:11" x14ac:dyDescent="0.2">
      <c r="A35" s="40">
        <f t="shared" si="5"/>
        <v>44806</v>
      </c>
      <c r="B35" s="4">
        <f t="shared" si="6"/>
        <v>2</v>
      </c>
      <c r="C35" s="4">
        <f t="shared" si="1"/>
        <v>2022</v>
      </c>
      <c r="D35" s="4">
        <f t="shared" si="2"/>
        <v>9</v>
      </c>
      <c r="E35" s="41">
        <v>26</v>
      </c>
      <c r="F35" s="51">
        <v>11900</v>
      </c>
      <c r="G35" s="51">
        <f>CMG!F28</f>
        <v>92.219729999999998</v>
      </c>
      <c r="H35" s="18">
        <f t="shared" si="4"/>
        <v>1097414.787</v>
      </c>
      <c r="I35" s="51">
        <f>'Energía Transada'!D35</f>
        <v>1716.3512973691002</v>
      </c>
      <c r="J35" s="51">
        <f>CMG!E28</f>
        <v>97.697770000000006</v>
      </c>
      <c r="K35" s="18">
        <f t="shared" si="3"/>
        <v>167683.69428956797</v>
      </c>
    </row>
    <row r="36" spans="1:11" x14ac:dyDescent="0.2">
      <c r="A36" s="40">
        <f t="shared" si="5"/>
        <v>44806</v>
      </c>
      <c r="B36" s="4">
        <f t="shared" si="6"/>
        <v>3</v>
      </c>
      <c r="C36" s="4">
        <f t="shared" si="1"/>
        <v>2022</v>
      </c>
      <c r="D36" s="4">
        <f t="shared" si="2"/>
        <v>9</v>
      </c>
      <c r="E36" s="41">
        <v>27</v>
      </c>
      <c r="F36" s="51">
        <v>11900</v>
      </c>
      <c r="G36" s="51">
        <f>CMG!F29</f>
        <v>97.787580000000005</v>
      </c>
      <c r="H36" s="18">
        <f t="shared" si="4"/>
        <v>1163672.202</v>
      </c>
      <c r="I36" s="51">
        <f>'Energía Transada'!D36</f>
        <v>1809.9342341346</v>
      </c>
      <c r="J36" s="51">
        <f>CMG!E29</f>
        <v>85.457490000000007</v>
      </c>
      <c r="K36" s="18">
        <f t="shared" si="3"/>
        <v>154672.43671421526</v>
      </c>
    </row>
    <row r="37" spans="1:11" x14ac:dyDescent="0.2">
      <c r="A37" s="40">
        <f t="shared" si="5"/>
        <v>44806</v>
      </c>
      <c r="B37" s="4">
        <f t="shared" si="6"/>
        <v>4</v>
      </c>
      <c r="C37" s="4">
        <f t="shared" si="1"/>
        <v>2022</v>
      </c>
      <c r="D37" s="4">
        <f t="shared" si="2"/>
        <v>9</v>
      </c>
      <c r="E37" s="41">
        <v>28</v>
      </c>
      <c r="F37" s="51">
        <v>11900</v>
      </c>
      <c r="G37" s="51">
        <f>CMG!F30</f>
        <v>97.787580000000005</v>
      </c>
      <c r="H37" s="18">
        <f t="shared" si="4"/>
        <v>1163672.202</v>
      </c>
      <c r="I37" s="51">
        <f>'Energía Transada'!D37</f>
        <v>931.50189763120011</v>
      </c>
      <c r="J37" s="51">
        <f>CMG!E30</f>
        <v>60.967939999999999</v>
      </c>
      <c r="K37" s="18">
        <f t="shared" si="3"/>
        <v>56791.751804665146</v>
      </c>
    </row>
    <row r="38" spans="1:11" x14ac:dyDescent="0.2">
      <c r="A38" s="40">
        <f t="shared" si="5"/>
        <v>44806</v>
      </c>
      <c r="B38" s="4">
        <f t="shared" si="6"/>
        <v>5</v>
      </c>
      <c r="C38" s="4">
        <f t="shared" si="1"/>
        <v>2022</v>
      </c>
      <c r="D38" s="4">
        <f t="shared" si="2"/>
        <v>9</v>
      </c>
      <c r="E38" s="41">
        <v>29</v>
      </c>
      <c r="F38" s="51">
        <v>11900</v>
      </c>
      <c r="G38" s="51">
        <f>CMG!F31</f>
        <v>97.787580000000005</v>
      </c>
      <c r="H38" s="18">
        <f t="shared" si="4"/>
        <v>1163672.202</v>
      </c>
      <c r="I38" s="51">
        <f>'Energía Transada'!D38</f>
        <v>0</v>
      </c>
      <c r="J38" s="51">
        <f>CMG!E31</f>
        <v>60.967939999999999</v>
      </c>
      <c r="K38" s="18">
        <f t="shared" si="3"/>
        <v>0</v>
      </c>
    </row>
    <row r="39" spans="1:11" x14ac:dyDescent="0.2">
      <c r="A39" s="40">
        <f t="shared" si="5"/>
        <v>44806</v>
      </c>
      <c r="B39" s="4">
        <f t="shared" si="6"/>
        <v>6</v>
      </c>
      <c r="C39" s="4">
        <f t="shared" si="1"/>
        <v>2022</v>
      </c>
      <c r="D39" s="4">
        <f t="shared" si="2"/>
        <v>9</v>
      </c>
      <c r="E39" s="41">
        <v>30</v>
      </c>
      <c r="F39" s="51">
        <v>11900</v>
      </c>
      <c r="G39" s="51">
        <f>CMG!F32</f>
        <v>101.10133999999999</v>
      </c>
      <c r="H39" s="18">
        <f t="shared" si="4"/>
        <v>1203105.946</v>
      </c>
      <c r="I39" s="51">
        <f>'Energía Transada'!D39</f>
        <v>141.72789871380002</v>
      </c>
      <c r="J39" s="51">
        <f>CMG!E32</f>
        <v>60.967939999999999</v>
      </c>
      <c r="K39" s="18">
        <f t="shared" si="3"/>
        <v>8640.858025109037</v>
      </c>
    </row>
    <row r="40" spans="1:11" x14ac:dyDescent="0.2">
      <c r="A40" s="40">
        <f t="shared" si="5"/>
        <v>44806</v>
      </c>
      <c r="B40" s="4">
        <f t="shared" si="6"/>
        <v>7</v>
      </c>
      <c r="C40" s="4">
        <f t="shared" si="1"/>
        <v>2022</v>
      </c>
      <c r="D40" s="4">
        <f t="shared" si="2"/>
        <v>9</v>
      </c>
      <c r="E40" s="41">
        <v>31</v>
      </c>
      <c r="F40" s="51">
        <v>11900</v>
      </c>
      <c r="G40" s="51">
        <f>CMG!F33</f>
        <v>130.584</v>
      </c>
      <c r="H40" s="18">
        <f t="shared" si="4"/>
        <v>1553949.6</v>
      </c>
      <c r="I40" s="51">
        <f>'Energía Transada'!D40</f>
        <v>307.52116681860008</v>
      </c>
      <c r="J40" s="51">
        <f>CMG!E33</f>
        <v>60.967939999999999</v>
      </c>
      <c r="K40" s="18">
        <f t="shared" si="3"/>
        <v>18748.932047326402</v>
      </c>
    </row>
    <row r="41" spans="1:11" x14ac:dyDescent="0.2">
      <c r="A41" s="40">
        <f t="shared" si="5"/>
        <v>44806</v>
      </c>
      <c r="B41" s="4">
        <f t="shared" si="6"/>
        <v>8</v>
      </c>
      <c r="C41" s="4">
        <f t="shared" si="1"/>
        <v>2022</v>
      </c>
      <c r="D41" s="4">
        <f t="shared" si="2"/>
        <v>9</v>
      </c>
      <c r="E41" s="41">
        <v>32</v>
      </c>
      <c r="F41" s="51">
        <v>0</v>
      </c>
      <c r="G41" s="51">
        <f>CMG!F34</f>
        <v>106.13934999999999</v>
      </c>
      <c r="H41" s="18">
        <f t="shared" si="4"/>
        <v>0</v>
      </c>
      <c r="I41" s="51">
        <f>'Energía Transada'!D41</f>
        <v>38.095287449100006</v>
      </c>
      <c r="J41" s="51">
        <f>CMG!E34</f>
        <v>68.044489999999996</v>
      </c>
      <c r="K41" s="18">
        <f t="shared" si="3"/>
        <v>2592.1744058774107</v>
      </c>
    </row>
    <row r="42" spans="1:11" x14ac:dyDescent="0.2">
      <c r="A42" s="40">
        <f t="shared" si="5"/>
        <v>44806</v>
      </c>
      <c r="B42" s="4">
        <f t="shared" si="6"/>
        <v>9</v>
      </c>
      <c r="C42" s="4">
        <f t="shared" si="1"/>
        <v>2022</v>
      </c>
      <c r="D42" s="4">
        <f t="shared" si="2"/>
        <v>9</v>
      </c>
      <c r="E42" s="41">
        <v>33</v>
      </c>
      <c r="F42" s="51">
        <v>0</v>
      </c>
      <c r="G42" s="51">
        <f>CMG!F35</f>
        <v>49.481999999999999</v>
      </c>
      <c r="H42" s="18">
        <f t="shared" si="4"/>
        <v>0</v>
      </c>
      <c r="I42" s="51">
        <f>'Energía Transada'!D42</f>
        <v>238.15239034790002</v>
      </c>
      <c r="J42" s="51">
        <f>CMG!E35</f>
        <v>88.914940000000001</v>
      </c>
      <c r="K42" s="18">
        <f t="shared" si="3"/>
        <v>21175.305498640111</v>
      </c>
    </row>
    <row r="43" spans="1:11" x14ac:dyDescent="0.2">
      <c r="A43" s="40">
        <f t="shared" si="5"/>
        <v>44806</v>
      </c>
      <c r="B43" s="4">
        <f t="shared" si="6"/>
        <v>10</v>
      </c>
      <c r="C43" s="4">
        <f t="shared" si="1"/>
        <v>2022</v>
      </c>
      <c r="D43" s="4">
        <f t="shared" si="2"/>
        <v>9</v>
      </c>
      <c r="E43" s="41">
        <v>34</v>
      </c>
      <c r="F43" s="51">
        <v>0</v>
      </c>
      <c r="G43" s="51">
        <f>CMG!F36</f>
        <v>0</v>
      </c>
      <c r="H43" s="18">
        <f t="shared" si="4"/>
        <v>0</v>
      </c>
      <c r="I43" s="51">
        <f>'Energía Transada'!D43</f>
        <v>19.991840536500003</v>
      </c>
      <c r="J43" s="51">
        <f>CMG!E36</f>
        <v>98.559889999999996</v>
      </c>
      <c r="K43" s="18">
        <f t="shared" si="3"/>
        <v>1970.3936041749812</v>
      </c>
    </row>
    <row r="44" spans="1:11" x14ac:dyDescent="0.2">
      <c r="A44" s="40">
        <f t="shared" si="5"/>
        <v>44806</v>
      </c>
      <c r="B44" s="4">
        <f t="shared" si="6"/>
        <v>11</v>
      </c>
      <c r="C44" s="4">
        <f t="shared" si="1"/>
        <v>2022</v>
      </c>
      <c r="D44" s="4">
        <f t="shared" si="2"/>
        <v>9</v>
      </c>
      <c r="E44" s="41">
        <v>35</v>
      </c>
      <c r="F44" s="51">
        <v>0</v>
      </c>
      <c r="G44" s="51">
        <f>CMG!F37</f>
        <v>0</v>
      </c>
      <c r="H44" s="18">
        <f t="shared" si="4"/>
        <v>0</v>
      </c>
      <c r="I44" s="51">
        <f>'Energía Transada'!D44</f>
        <v>0.82008071319999998</v>
      </c>
      <c r="J44" s="51">
        <f>CMG!E37</f>
        <v>264.30214999999998</v>
      </c>
      <c r="K44" s="18">
        <f t="shared" si="3"/>
        <v>216.74909567229335</v>
      </c>
    </row>
    <row r="45" spans="1:11" x14ac:dyDescent="0.2">
      <c r="A45" s="40">
        <f t="shared" si="5"/>
        <v>44806</v>
      </c>
      <c r="B45" s="4">
        <f t="shared" si="6"/>
        <v>12</v>
      </c>
      <c r="C45" s="4">
        <f t="shared" si="1"/>
        <v>2022</v>
      </c>
      <c r="D45" s="4">
        <f t="shared" si="2"/>
        <v>9</v>
      </c>
      <c r="E45" s="41">
        <v>36</v>
      </c>
      <c r="F45" s="51">
        <v>0</v>
      </c>
      <c r="G45" s="51">
        <f>CMG!F38</f>
        <v>0</v>
      </c>
      <c r="H45" s="18">
        <f t="shared" si="4"/>
        <v>0</v>
      </c>
      <c r="I45" s="51">
        <f>'Energía Transada'!D45</f>
        <v>156.46333818780002</v>
      </c>
      <c r="J45" s="51">
        <f>CMG!E38</f>
        <v>282.72095000000002</v>
      </c>
      <c r="K45" s="18">
        <f t="shared" si="3"/>
        <v>44235.463612626103</v>
      </c>
    </row>
    <row r="46" spans="1:11" x14ac:dyDescent="0.2">
      <c r="A46" s="40">
        <f t="shared" si="5"/>
        <v>44806</v>
      </c>
      <c r="B46" s="4">
        <f t="shared" si="6"/>
        <v>13</v>
      </c>
      <c r="C46" s="4">
        <f t="shared" si="1"/>
        <v>2022</v>
      </c>
      <c r="D46" s="4">
        <f t="shared" si="2"/>
        <v>9</v>
      </c>
      <c r="E46" s="41">
        <v>37</v>
      </c>
      <c r="F46" s="51">
        <v>0</v>
      </c>
      <c r="G46" s="51">
        <f>CMG!F39</f>
        <v>0</v>
      </c>
      <c r="H46" s="18">
        <f t="shared" si="4"/>
        <v>0</v>
      </c>
      <c r="I46" s="51">
        <f>'Energía Transada'!D46</f>
        <v>1.1476799691000001</v>
      </c>
      <c r="J46" s="51">
        <f>CMG!E39</f>
        <v>279.52393000000001</v>
      </c>
      <c r="K46" s="18">
        <f t="shared" si="3"/>
        <v>320.8040153451106</v>
      </c>
    </row>
    <row r="47" spans="1:11" x14ac:dyDescent="0.2">
      <c r="A47" s="40">
        <f t="shared" si="5"/>
        <v>44806</v>
      </c>
      <c r="B47" s="4">
        <f t="shared" si="6"/>
        <v>14</v>
      </c>
      <c r="C47" s="4">
        <f t="shared" si="1"/>
        <v>2022</v>
      </c>
      <c r="D47" s="4">
        <f t="shared" si="2"/>
        <v>9</v>
      </c>
      <c r="E47" s="41">
        <v>38</v>
      </c>
      <c r="F47" s="51">
        <v>0</v>
      </c>
      <c r="G47" s="51">
        <f>CMG!F40</f>
        <v>0</v>
      </c>
      <c r="H47" s="18">
        <f t="shared" si="4"/>
        <v>0</v>
      </c>
      <c r="I47" s="51">
        <f>'Energía Transada'!D47</f>
        <v>4.8446865551000009</v>
      </c>
      <c r="J47" s="51">
        <f>CMG!E40</f>
        <v>109.91112</v>
      </c>
      <c r="K47" s="18">
        <f t="shared" si="3"/>
        <v>532.48492531998284</v>
      </c>
    </row>
    <row r="48" spans="1:11" x14ac:dyDescent="0.2">
      <c r="A48" s="40">
        <f t="shared" si="5"/>
        <v>44806</v>
      </c>
      <c r="B48" s="4">
        <f t="shared" si="6"/>
        <v>15</v>
      </c>
      <c r="C48" s="4">
        <f t="shared" si="1"/>
        <v>2022</v>
      </c>
      <c r="D48" s="4">
        <f t="shared" si="2"/>
        <v>9</v>
      </c>
      <c r="E48" s="41">
        <v>39</v>
      </c>
      <c r="F48" s="51">
        <v>0</v>
      </c>
      <c r="G48" s="51">
        <f>CMG!F41</f>
        <v>0</v>
      </c>
      <c r="H48" s="18">
        <f t="shared" si="4"/>
        <v>0</v>
      </c>
      <c r="I48" s="51">
        <f>'Energía Transada'!D48</f>
        <v>87.683321528600018</v>
      </c>
      <c r="J48" s="51">
        <f>CMG!E41</f>
        <v>98.559889999999996</v>
      </c>
      <c r="K48" s="18">
        <f t="shared" si="3"/>
        <v>8642.0585246934497</v>
      </c>
    </row>
    <row r="49" spans="1:11" x14ac:dyDescent="0.2">
      <c r="A49" s="40">
        <f t="shared" si="5"/>
        <v>44806</v>
      </c>
      <c r="B49" s="4">
        <f t="shared" si="6"/>
        <v>16</v>
      </c>
      <c r="C49" s="4">
        <f t="shared" si="1"/>
        <v>2022</v>
      </c>
      <c r="D49" s="4">
        <f t="shared" si="2"/>
        <v>9</v>
      </c>
      <c r="E49" s="41">
        <v>40</v>
      </c>
      <c r="F49" s="51">
        <v>0</v>
      </c>
      <c r="G49" s="51">
        <f>CMG!F42</f>
        <v>0</v>
      </c>
      <c r="H49" s="18">
        <f t="shared" si="4"/>
        <v>0</v>
      </c>
      <c r="I49" s="51">
        <f>'Energía Transada'!D49</f>
        <v>591.2609408587</v>
      </c>
      <c r="J49" s="51">
        <f>CMG!E42</f>
        <v>98.559889999999996</v>
      </c>
      <c r="K49" s="18">
        <f t="shared" si="3"/>
        <v>58274.613292329974</v>
      </c>
    </row>
    <row r="50" spans="1:11" x14ac:dyDescent="0.2">
      <c r="A50" s="40">
        <f t="shared" si="5"/>
        <v>44806</v>
      </c>
      <c r="B50" s="4">
        <f t="shared" si="6"/>
        <v>17</v>
      </c>
      <c r="C50" s="4">
        <f t="shared" si="1"/>
        <v>2022</v>
      </c>
      <c r="D50" s="4">
        <f t="shared" si="2"/>
        <v>9</v>
      </c>
      <c r="E50" s="41">
        <v>41</v>
      </c>
      <c r="F50" s="51">
        <v>0</v>
      </c>
      <c r="G50" s="51">
        <f>CMG!F43</f>
        <v>0</v>
      </c>
      <c r="H50" s="18">
        <f t="shared" si="4"/>
        <v>0</v>
      </c>
      <c r="I50" s="51">
        <f>'Energía Transada'!D50</f>
        <v>985.43580248399996</v>
      </c>
      <c r="J50" s="51">
        <f>CMG!E43</f>
        <v>75.561089999999993</v>
      </c>
      <c r="K50" s="18">
        <f t="shared" si="3"/>
        <v>74460.603360715744</v>
      </c>
    </row>
    <row r="51" spans="1:11" x14ac:dyDescent="0.2">
      <c r="A51" s="40">
        <f t="shared" si="5"/>
        <v>44806</v>
      </c>
      <c r="B51" s="4">
        <f t="shared" si="6"/>
        <v>18</v>
      </c>
      <c r="C51" s="4">
        <f t="shared" si="1"/>
        <v>2022</v>
      </c>
      <c r="D51" s="4">
        <f t="shared" si="2"/>
        <v>9</v>
      </c>
      <c r="E51" s="41">
        <v>42</v>
      </c>
      <c r="F51" s="51">
        <v>11900</v>
      </c>
      <c r="G51" s="51">
        <f>CMG!F44</f>
        <v>85.484430000000003</v>
      </c>
      <c r="H51" s="18">
        <f t="shared" si="4"/>
        <v>1017264.7170000001</v>
      </c>
      <c r="I51" s="51">
        <f>'Energía Transada'!D51</f>
        <v>1651.9891359909002</v>
      </c>
      <c r="J51" s="51">
        <f>CMG!E44</f>
        <v>32.482109999999999</v>
      </c>
      <c r="K51" s="18">
        <f t="shared" si="3"/>
        <v>53660.092834061375</v>
      </c>
    </row>
    <row r="52" spans="1:11" x14ac:dyDescent="0.2">
      <c r="A52" s="40">
        <f t="shared" si="5"/>
        <v>44806</v>
      </c>
      <c r="B52" s="4">
        <f t="shared" si="6"/>
        <v>19</v>
      </c>
      <c r="C52" s="4">
        <f t="shared" si="1"/>
        <v>2022</v>
      </c>
      <c r="D52" s="4">
        <f t="shared" si="2"/>
        <v>9</v>
      </c>
      <c r="E52" s="41">
        <v>43</v>
      </c>
      <c r="F52" s="51">
        <v>11900</v>
      </c>
      <c r="G52" s="51">
        <f>CMG!F45</f>
        <v>136.87028000000001</v>
      </c>
      <c r="H52" s="18">
        <f t="shared" si="4"/>
        <v>1628756.3320000002</v>
      </c>
      <c r="I52" s="51">
        <f>'Energía Transada'!D52</f>
        <v>1761.3722194845002</v>
      </c>
      <c r="J52" s="51">
        <f>CMG!E45</f>
        <v>0</v>
      </c>
      <c r="K52" s="18">
        <f t="shared" si="3"/>
        <v>0</v>
      </c>
    </row>
    <row r="53" spans="1:11" x14ac:dyDescent="0.2">
      <c r="A53" s="40">
        <f t="shared" si="5"/>
        <v>44806</v>
      </c>
      <c r="B53" s="4">
        <f t="shared" si="6"/>
        <v>20</v>
      </c>
      <c r="C53" s="4">
        <f t="shared" si="1"/>
        <v>2022</v>
      </c>
      <c r="D53" s="4">
        <f t="shared" si="2"/>
        <v>9</v>
      </c>
      <c r="E53" s="41">
        <v>44</v>
      </c>
      <c r="F53" s="51">
        <v>11900</v>
      </c>
      <c r="G53" s="51">
        <f>CMG!F46</f>
        <v>136.87028000000001</v>
      </c>
      <c r="H53" s="18">
        <f t="shared" si="4"/>
        <v>1628756.3320000002</v>
      </c>
      <c r="I53" s="51">
        <f>'Energía Transada'!D53</f>
        <v>1743.9594152778</v>
      </c>
      <c r="J53" s="51">
        <f>CMG!E46</f>
        <v>92.830389999999994</v>
      </c>
      <c r="K53" s="18">
        <f t="shared" si="3"/>
        <v>161892.43266441012</v>
      </c>
    </row>
    <row r="54" spans="1:11" x14ac:dyDescent="0.2">
      <c r="A54" s="40">
        <f t="shared" si="5"/>
        <v>44806</v>
      </c>
      <c r="B54" s="4">
        <f t="shared" si="6"/>
        <v>21</v>
      </c>
      <c r="C54" s="4">
        <f t="shared" si="1"/>
        <v>2022</v>
      </c>
      <c r="D54" s="4">
        <f t="shared" si="2"/>
        <v>9</v>
      </c>
      <c r="E54" s="41">
        <v>45</v>
      </c>
      <c r="F54" s="51">
        <v>11900</v>
      </c>
      <c r="G54" s="51">
        <f>CMG!F47</f>
        <v>129.55125000000001</v>
      </c>
      <c r="H54" s="18">
        <f t="shared" si="4"/>
        <v>1541659.8750000002</v>
      </c>
      <c r="I54" s="51">
        <f>'Energía Transada'!D54</f>
        <v>1660.7088186164001</v>
      </c>
      <c r="J54" s="51">
        <f>CMG!E47</f>
        <v>142.48303000000001</v>
      </c>
      <c r="K54" s="18">
        <f t="shared" si="3"/>
        <v>236622.82442418512</v>
      </c>
    </row>
    <row r="55" spans="1:11" x14ac:dyDescent="0.2">
      <c r="A55" s="40">
        <f t="shared" si="5"/>
        <v>44806</v>
      </c>
      <c r="B55" s="4">
        <f t="shared" si="6"/>
        <v>22</v>
      </c>
      <c r="C55" s="4">
        <f t="shared" si="1"/>
        <v>2022</v>
      </c>
      <c r="D55" s="4">
        <f t="shared" si="2"/>
        <v>9</v>
      </c>
      <c r="E55" s="41">
        <v>46</v>
      </c>
      <c r="F55" s="51">
        <v>11900</v>
      </c>
      <c r="G55" s="51">
        <f>CMG!F48</f>
        <v>123.14823</v>
      </c>
      <c r="H55" s="18">
        <f t="shared" si="4"/>
        <v>1465463.9369999999</v>
      </c>
      <c r="I55" s="51">
        <f>'Energía Transada'!D55</f>
        <v>1506.1295036592001</v>
      </c>
      <c r="J55" s="51">
        <f>CMG!E48</f>
        <v>132.91890000000001</v>
      </c>
      <c r="K55" s="18">
        <f t="shared" si="3"/>
        <v>200193.07688392687</v>
      </c>
    </row>
    <row r="56" spans="1:11" x14ac:dyDescent="0.2">
      <c r="A56" s="40">
        <f t="shared" si="5"/>
        <v>44806</v>
      </c>
      <c r="B56" s="4">
        <f t="shared" si="6"/>
        <v>23</v>
      </c>
      <c r="C56" s="4">
        <f t="shared" si="1"/>
        <v>2022</v>
      </c>
      <c r="D56" s="4">
        <f t="shared" si="2"/>
        <v>9</v>
      </c>
      <c r="E56" s="41">
        <v>47</v>
      </c>
      <c r="F56" s="51">
        <v>11900</v>
      </c>
      <c r="G56" s="51">
        <f>CMG!F49</f>
        <v>131.5898</v>
      </c>
      <c r="H56" s="18">
        <f t="shared" si="4"/>
        <v>1565918.6199999999</v>
      </c>
      <c r="I56" s="51">
        <f>'Energía Transada'!D56</f>
        <v>2105.4036376869999</v>
      </c>
      <c r="J56" s="51">
        <f>CMG!E49</f>
        <v>97.545100000000005</v>
      </c>
      <c r="K56" s="18">
        <f t="shared" si="3"/>
        <v>205371.80837854219</v>
      </c>
    </row>
    <row r="57" spans="1:11" x14ac:dyDescent="0.2">
      <c r="A57" s="40">
        <f t="shared" si="5"/>
        <v>44806</v>
      </c>
      <c r="B57" s="4">
        <f t="shared" si="6"/>
        <v>24</v>
      </c>
      <c r="C57" s="4">
        <f t="shared" si="1"/>
        <v>2022</v>
      </c>
      <c r="D57" s="4">
        <f t="shared" si="2"/>
        <v>9</v>
      </c>
      <c r="E57" s="41">
        <v>48</v>
      </c>
      <c r="F57" s="51">
        <v>11900</v>
      </c>
      <c r="G57" s="51">
        <f>CMG!F50</f>
        <v>115.65857</v>
      </c>
      <c r="H57" s="18">
        <f t="shared" si="4"/>
        <v>1376336.983</v>
      </c>
      <c r="I57" s="51">
        <f>'Energía Transada'!D57</f>
        <v>2007.2645092815001</v>
      </c>
      <c r="J57" s="51">
        <f>CMG!E50</f>
        <v>97.545100000000005</v>
      </c>
      <c r="K57" s="18">
        <f t="shared" si="3"/>
        <v>195798.81728431486</v>
      </c>
    </row>
    <row r="58" spans="1:11" x14ac:dyDescent="0.2">
      <c r="A58" s="40">
        <f t="shared" si="5"/>
        <v>44807</v>
      </c>
      <c r="B58" s="4">
        <f t="shared" si="6"/>
        <v>1</v>
      </c>
      <c r="C58" s="4">
        <f t="shared" si="1"/>
        <v>2022</v>
      </c>
      <c r="D58" s="4">
        <f t="shared" si="2"/>
        <v>9</v>
      </c>
      <c r="E58" s="41">
        <v>49</v>
      </c>
      <c r="F58" s="51">
        <v>11900</v>
      </c>
      <c r="G58" s="51">
        <f>CMG!F51</f>
        <v>117.37302</v>
      </c>
      <c r="H58" s="18">
        <f t="shared" si="4"/>
        <v>1396738.9379999998</v>
      </c>
      <c r="I58" s="51">
        <f>'Energía Transada'!D58</f>
        <v>2145.1889836538003</v>
      </c>
      <c r="J58" s="51">
        <f>CMG!E51</f>
        <v>102.20175</v>
      </c>
      <c r="K58" s="18">
        <f t="shared" si="3"/>
        <v>219242.06821013978</v>
      </c>
    </row>
    <row r="59" spans="1:11" x14ac:dyDescent="0.2">
      <c r="A59" s="40">
        <f t="shared" si="5"/>
        <v>44807</v>
      </c>
      <c r="B59" s="4">
        <f t="shared" si="6"/>
        <v>2</v>
      </c>
      <c r="C59" s="4">
        <f t="shared" si="1"/>
        <v>2022</v>
      </c>
      <c r="D59" s="4">
        <f t="shared" si="2"/>
        <v>9</v>
      </c>
      <c r="E59" s="41">
        <v>50</v>
      </c>
      <c r="F59" s="51">
        <v>11900</v>
      </c>
      <c r="G59" s="51">
        <f>CMG!F52</f>
        <v>114.93879</v>
      </c>
      <c r="H59" s="18">
        <f t="shared" si="4"/>
        <v>1367771.601</v>
      </c>
      <c r="I59" s="51">
        <f>'Energía Transada'!D59</f>
        <v>1479.6756705262001</v>
      </c>
      <c r="J59" s="51">
        <f>CMG!E52</f>
        <v>73.035889999999995</v>
      </c>
      <c r="K59" s="18">
        <f t="shared" si="3"/>
        <v>108069.42950822778</v>
      </c>
    </row>
    <row r="60" spans="1:11" x14ac:dyDescent="0.2">
      <c r="A60" s="40">
        <f t="shared" si="5"/>
        <v>44807</v>
      </c>
      <c r="B60" s="4">
        <f t="shared" si="6"/>
        <v>3</v>
      </c>
      <c r="C60" s="4">
        <f t="shared" si="1"/>
        <v>2022</v>
      </c>
      <c r="D60" s="4">
        <f t="shared" si="2"/>
        <v>9</v>
      </c>
      <c r="E60" s="41">
        <v>51</v>
      </c>
      <c r="F60" s="51">
        <v>11900</v>
      </c>
      <c r="G60" s="51">
        <f>CMG!F53</f>
        <v>99.102819999999994</v>
      </c>
      <c r="H60" s="18">
        <f t="shared" si="4"/>
        <v>1179323.558</v>
      </c>
      <c r="I60" s="51">
        <f>'Energía Transada'!D60</f>
        <v>530.15408922280005</v>
      </c>
      <c r="J60" s="51">
        <f>CMG!E53</f>
        <v>0</v>
      </c>
      <c r="K60" s="18">
        <f t="shared" si="3"/>
        <v>0</v>
      </c>
    </row>
    <row r="61" spans="1:11" x14ac:dyDescent="0.2">
      <c r="A61" s="40">
        <f t="shared" si="5"/>
        <v>44807</v>
      </c>
      <c r="B61" s="4">
        <f t="shared" si="6"/>
        <v>4</v>
      </c>
      <c r="C61" s="4">
        <f t="shared" si="1"/>
        <v>2022</v>
      </c>
      <c r="D61" s="4">
        <f t="shared" si="2"/>
        <v>9</v>
      </c>
      <c r="E61" s="41">
        <v>52</v>
      </c>
      <c r="F61" s="51">
        <v>11900</v>
      </c>
      <c r="G61" s="51">
        <f>CMG!F54</f>
        <v>99.902249999999995</v>
      </c>
      <c r="H61" s="18">
        <f t="shared" si="4"/>
        <v>1188836.7749999999</v>
      </c>
      <c r="I61" s="51">
        <f>'Energía Transada'!D61</f>
        <v>513.04461009620002</v>
      </c>
      <c r="J61" s="51">
        <f>CMG!E54</f>
        <v>0</v>
      </c>
      <c r="K61" s="18">
        <f t="shared" si="3"/>
        <v>0</v>
      </c>
    </row>
    <row r="62" spans="1:11" x14ac:dyDescent="0.2">
      <c r="A62" s="40">
        <f t="shared" si="5"/>
        <v>44807</v>
      </c>
      <c r="B62" s="4">
        <f t="shared" si="6"/>
        <v>5</v>
      </c>
      <c r="C62" s="4">
        <f t="shared" si="1"/>
        <v>2022</v>
      </c>
      <c r="D62" s="4">
        <f t="shared" si="2"/>
        <v>9</v>
      </c>
      <c r="E62" s="41">
        <v>53</v>
      </c>
      <c r="F62" s="51">
        <v>11900</v>
      </c>
      <c r="G62" s="51">
        <f>CMG!F55</f>
        <v>115.15437</v>
      </c>
      <c r="H62" s="18">
        <f t="shared" si="4"/>
        <v>1370337.003</v>
      </c>
      <c r="I62" s="51">
        <f>'Energía Transada'!D62</f>
        <v>950.22371155180008</v>
      </c>
      <c r="J62" s="51">
        <f>CMG!E55</f>
        <v>0</v>
      </c>
      <c r="K62" s="18">
        <f t="shared" si="3"/>
        <v>0</v>
      </c>
    </row>
    <row r="63" spans="1:11" x14ac:dyDescent="0.2">
      <c r="A63" s="40">
        <f t="shared" si="5"/>
        <v>44807</v>
      </c>
      <c r="B63" s="4">
        <f t="shared" si="6"/>
        <v>6</v>
      </c>
      <c r="C63" s="4">
        <f t="shared" si="1"/>
        <v>2022</v>
      </c>
      <c r="D63" s="4">
        <f t="shared" si="2"/>
        <v>9</v>
      </c>
      <c r="E63" s="41">
        <v>54</v>
      </c>
      <c r="F63" s="51">
        <v>11900</v>
      </c>
      <c r="G63" s="51">
        <f>CMG!F56</f>
        <v>126.8764</v>
      </c>
      <c r="H63" s="18">
        <f t="shared" si="4"/>
        <v>1509829.1600000001</v>
      </c>
      <c r="I63" s="51">
        <f>'Energía Transada'!D63</f>
        <v>999.00839404380008</v>
      </c>
      <c r="J63" s="51">
        <f>CMG!E56</f>
        <v>0</v>
      </c>
      <c r="K63" s="18">
        <f t="shared" si="3"/>
        <v>0</v>
      </c>
    </row>
    <row r="64" spans="1:11" x14ac:dyDescent="0.2">
      <c r="A64" s="40">
        <f t="shared" si="5"/>
        <v>44807</v>
      </c>
      <c r="B64" s="4">
        <f t="shared" si="6"/>
        <v>7</v>
      </c>
      <c r="C64" s="4">
        <f t="shared" si="1"/>
        <v>2022</v>
      </c>
      <c r="D64" s="4">
        <f t="shared" si="2"/>
        <v>9</v>
      </c>
      <c r="E64" s="41">
        <v>55</v>
      </c>
      <c r="F64" s="51">
        <v>11900</v>
      </c>
      <c r="G64" s="51">
        <f>CMG!F57</f>
        <v>130.11904999999999</v>
      </c>
      <c r="H64" s="18">
        <f t="shared" si="4"/>
        <v>1548416.6949999998</v>
      </c>
      <c r="I64" s="51">
        <f>'Energía Transada'!D64</f>
        <v>122.81086382880002</v>
      </c>
      <c r="J64" s="51">
        <f>CMG!E57</f>
        <v>0</v>
      </c>
      <c r="K64" s="18">
        <f t="shared" si="3"/>
        <v>0</v>
      </c>
    </row>
    <row r="65" spans="1:11" x14ac:dyDescent="0.2">
      <c r="A65" s="40">
        <f t="shared" si="5"/>
        <v>44807</v>
      </c>
      <c r="B65" s="4">
        <f t="shared" si="6"/>
        <v>8</v>
      </c>
      <c r="C65" s="4">
        <f t="shared" si="1"/>
        <v>2022</v>
      </c>
      <c r="D65" s="4">
        <f t="shared" si="2"/>
        <v>9</v>
      </c>
      <c r="E65" s="41">
        <v>56</v>
      </c>
      <c r="F65" s="51">
        <v>0</v>
      </c>
      <c r="G65" s="51">
        <f>CMG!F58</f>
        <v>76.00009</v>
      </c>
      <c r="H65" s="18">
        <f t="shared" si="4"/>
        <v>0</v>
      </c>
      <c r="I65" s="51">
        <f>'Energía Transada'!D65</f>
        <v>3.0276794709000003</v>
      </c>
      <c r="J65" s="51">
        <f>CMG!E58</f>
        <v>0</v>
      </c>
      <c r="K65" s="18">
        <f t="shared" si="3"/>
        <v>0</v>
      </c>
    </row>
    <row r="66" spans="1:11" x14ac:dyDescent="0.2">
      <c r="A66" s="40">
        <f t="shared" si="5"/>
        <v>44807</v>
      </c>
      <c r="B66" s="4">
        <f t="shared" si="6"/>
        <v>9</v>
      </c>
      <c r="C66" s="4">
        <f t="shared" si="1"/>
        <v>2022</v>
      </c>
      <c r="D66" s="4">
        <f t="shared" si="2"/>
        <v>9</v>
      </c>
      <c r="E66" s="41">
        <v>57</v>
      </c>
      <c r="F66" s="51">
        <v>0</v>
      </c>
      <c r="G66" s="51">
        <f>CMG!F59</f>
        <v>0</v>
      </c>
      <c r="H66" s="18">
        <f t="shared" si="4"/>
        <v>0</v>
      </c>
      <c r="I66" s="51">
        <f>'Energía Transada'!D66</f>
        <v>0</v>
      </c>
      <c r="J66" s="51">
        <f>CMG!E59</f>
        <v>0</v>
      </c>
      <c r="K66" s="18">
        <f t="shared" si="3"/>
        <v>0</v>
      </c>
    </row>
    <row r="67" spans="1:11" x14ac:dyDescent="0.2">
      <c r="A67" s="40">
        <f t="shared" si="5"/>
        <v>44807</v>
      </c>
      <c r="B67" s="4">
        <f t="shared" si="6"/>
        <v>10</v>
      </c>
      <c r="C67" s="4">
        <f t="shared" si="1"/>
        <v>2022</v>
      </c>
      <c r="D67" s="4">
        <f t="shared" si="2"/>
        <v>9</v>
      </c>
      <c r="E67" s="41">
        <v>58</v>
      </c>
      <c r="F67" s="51">
        <v>0</v>
      </c>
      <c r="G67" s="51">
        <f>CMG!F60</f>
        <v>0</v>
      </c>
      <c r="H67" s="18">
        <f t="shared" si="4"/>
        <v>0</v>
      </c>
      <c r="I67" s="51">
        <f>'Energía Transada'!D67</f>
        <v>0</v>
      </c>
      <c r="J67" s="51">
        <f>CMG!E60</f>
        <v>55.628</v>
      </c>
      <c r="K67" s="18">
        <f t="shared" si="3"/>
        <v>0</v>
      </c>
    </row>
    <row r="68" spans="1:11" x14ac:dyDescent="0.2">
      <c r="A68" s="40">
        <f t="shared" si="5"/>
        <v>44807</v>
      </c>
      <c r="B68" s="4">
        <f t="shared" si="6"/>
        <v>11</v>
      </c>
      <c r="C68" s="4">
        <f t="shared" si="1"/>
        <v>2022</v>
      </c>
      <c r="D68" s="4">
        <f t="shared" si="2"/>
        <v>9</v>
      </c>
      <c r="E68" s="41">
        <v>59</v>
      </c>
      <c r="F68" s="51">
        <v>0</v>
      </c>
      <c r="G68" s="51">
        <f>CMG!F61</f>
        <v>0</v>
      </c>
      <c r="H68" s="18">
        <f t="shared" si="4"/>
        <v>0</v>
      </c>
      <c r="I68" s="51">
        <f>'Energía Transada'!D68</f>
        <v>2.4978438331000001</v>
      </c>
      <c r="J68" s="51">
        <f>CMG!E61</f>
        <v>107.66305</v>
      </c>
      <c r="K68" s="18">
        <f t="shared" si="3"/>
        <v>268.92548549523696</v>
      </c>
    </row>
    <row r="69" spans="1:11" x14ac:dyDescent="0.2">
      <c r="A69" s="40">
        <f t="shared" si="5"/>
        <v>44807</v>
      </c>
      <c r="B69" s="4">
        <f t="shared" si="6"/>
        <v>12</v>
      </c>
      <c r="C69" s="4">
        <f t="shared" si="1"/>
        <v>2022</v>
      </c>
      <c r="D69" s="4">
        <f t="shared" si="2"/>
        <v>9</v>
      </c>
      <c r="E69" s="41">
        <v>60</v>
      </c>
      <c r="F69" s="51">
        <v>0</v>
      </c>
      <c r="G69" s="51">
        <f>CMG!F62</f>
        <v>0</v>
      </c>
      <c r="H69" s="18">
        <f t="shared" si="4"/>
        <v>0</v>
      </c>
      <c r="I69" s="51">
        <f>'Energía Transada'!D69</f>
        <v>305.70012253269999</v>
      </c>
      <c r="J69" s="51">
        <f>CMG!E62</f>
        <v>107.66305</v>
      </c>
      <c r="K69" s="18">
        <f t="shared" si="3"/>
        <v>32912.607577244205</v>
      </c>
    </row>
    <row r="70" spans="1:11" x14ac:dyDescent="0.2">
      <c r="A70" s="40">
        <f t="shared" si="5"/>
        <v>44807</v>
      </c>
      <c r="B70" s="4">
        <f t="shared" si="6"/>
        <v>13</v>
      </c>
      <c r="C70" s="4">
        <f t="shared" si="1"/>
        <v>2022</v>
      </c>
      <c r="D70" s="4">
        <f t="shared" si="2"/>
        <v>9</v>
      </c>
      <c r="E70" s="41">
        <v>61</v>
      </c>
      <c r="F70" s="51">
        <v>0</v>
      </c>
      <c r="G70" s="51">
        <f>CMG!F63</f>
        <v>0</v>
      </c>
      <c r="H70" s="18">
        <f t="shared" si="4"/>
        <v>0</v>
      </c>
      <c r="I70" s="51">
        <f>'Energía Transada'!D70</f>
        <v>95.497391167499998</v>
      </c>
      <c r="J70" s="51">
        <f>CMG!E63</f>
        <v>107.66305</v>
      </c>
      <c r="K70" s="18">
        <f t="shared" si="3"/>
        <v>10281.540400136111</v>
      </c>
    </row>
    <row r="71" spans="1:11" x14ac:dyDescent="0.2">
      <c r="A71" s="40">
        <f t="shared" si="5"/>
        <v>44807</v>
      </c>
      <c r="B71" s="4">
        <f t="shared" si="6"/>
        <v>14</v>
      </c>
      <c r="C71" s="4">
        <f t="shared" si="1"/>
        <v>2022</v>
      </c>
      <c r="D71" s="4">
        <f t="shared" si="2"/>
        <v>9</v>
      </c>
      <c r="E71" s="41">
        <v>62</v>
      </c>
      <c r="F71" s="51">
        <v>0</v>
      </c>
      <c r="G71" s="51">
        <f>CMG!F64</f>
        <v>0</v>
      </c>
      <c r="H71" s="18">
        <f t="shared" si="4"/>
        <v>0</v>
      </c>
      <c r="I71" s="51">
        <f>'Energía Transada'!D71</f>
        <v>0.72838714830000006</v>
      </c>
      <c r="J71" s="51">
        <f>CMG!E64</f>
        <v>107.66305</v>
      </c>
      <c r="K71" s="18">
        <f t="shared" si="3"/>
        <v>78.420381966780326</v>
      </c>
    </row>
    <row r="72" spans="1:11" x14ac:dyDescent="0.2">
      <c r="A72" s="40">
        <f t="shared" si="5"/>
        <v>44807</v>
      </c>
      <c r="B72" s="4">
        <f t="shared" si="6"/>
        <v>15</v>
      </c>
      <c r="C72" s="4">
        <f t="shared" si="1"/>
        <v>2022</v>
      </c>
      <c r="D72" s="4">
        <f t="shared" si="2"/>
        <v>9</v>
      </c>
      <c r="E72" s="41">
        <v>63</v>
      </c>
      <c r="F72" s="51">
        <v>0</v>
      </c>
      <c r="G72" s="51">
        <f>CMG!F65</f>
        <v>0</v>
      </c>
      <c r="H72" s="18">
        <f t="shared" si="4"/>
        <v>0</v>
      </c>
      <c r="I72" s="51">
        <f>'Energía Transada'!D72</f>
        <v>40.563316206700001</v>
      </c>
      <c r="J72" s="51">
        <f>CMG!E65</f>
        <v>107.66305</v>
      </c>
      <c r="K72" s="18">
        <f t="shared" si="3"/>
        <v>4367.1703409277525</v>
      </c>
    </row>
    <row r="73" spans="1:11" x14ac:dyDescent="0.2">
      <c r="A73" s="40">
        <f t="shared" si="5"/>
        <v>44807</v>
      </c>
      <c r="B73" s="4">
        <f t="shared" si="6"/>
        <v>16</v>
      </c>
      <c r="C73" s="4">
        <f t="shared" si="1"/>
        <v>2022</v>
      </c>
      <c r="D73" s="4">
        <f t="shared" si="2"/>
        <v>9</v>
      </c>
      <c r="E73" s="41">
        <v>64</v>
      </c>
      <c r="F73" s="51">
        <v>0</v>
      </c>
      <c r="G73" s="51">
        <f>CMG!F66</f>
        <v>0</v>
      </c>
      <c r="H73" s="18">
        <f t="shared" si="4"/>
        <v>0</v>
      </c>
      <c r="I73" s="51">
        <f>'Energía Transada'!D73</f>
        <v>419.88606542470001</v>
      </c>
      <c r="J73" s="51">
        <f>CMG!E66</f>
        <v>107.66305</v>
      </c>
      <c r="K73" s="18">
        <f t="shared" si="3"/>
        <v>45206.214456122747</v>
      </c>
    </row>
    <row r="74" spans="1:11" x14ac:dyDescent="0.2">
      <c r="A74" s="40">
        <f t="shared" si="5"/>
        <v>44807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9</v>
      </c>
      <c r="E74" s="41">
        <v>65</v>
      </c>
      <c r="F74" s="51">
        <v>0</v>
      </c>
      <c r="G74" s="51">
        <f>CMG!F67</f>
        <v>0</v>
      </c>
      <c r="H74" s="18">
        <f t="shared" si="4"/>
        <v>0</v>
      </c>
      <c r="I74" s="51">
        <f>'Energía Transada'!D74</f>
        <v>1443.8434865652</v>
      </c>
      <c r="J74" s="51">
        <f>CMG!E67</f>
        <v>107.66305</v>
      </c>
      <c r="K74" s="18">
        <f t="shared" ref="K74:K137" si="9">I74*J74</f>
        <v>155448.59348624345</v>
      </c>
    </row>
    <row r="75" spans="1:11" x14ac:dyDescent="0.2">
      <c r="A75" s="40">
        <f t="shared" si="5"/>
        <v>44807</v>
      </c>
      <c r="B75" s="4">
        <f t="shared" si="6"/>
        <v>18</v>
      </c>
      <c r="C75" s="4">
        <f t="shared" si="7"/>
        <v>2022</v>
      </c>
      <c r="D75" s="4">
        <f t="shared" si="8"/>
        <v>9</v>
      </c>
      <c r="E75" s="41">
        <v>66</v>
      </c>
      <c r="F75" s="51">
        <v>11900</v>
      </c>
      <c r="G75" s="51">
        <f>CMG!F68</f>
        <v>64.448719999999994</v>
      </c>
      <c r="H75" s="18">
        <f t="shared" ref="H75:H138" si="10">F75*G75</f>
        <v>766939.76799999992</v>
      </c>
      <c r="I75" s="51">
        <f>'Energía Transada'!D75</f>
        <v>1409.9378381410002</v>
      </c>
      <c r="J75" s="51">
        <f>CMG!E68</f>
        <v>119.54676000000001</v>
      </c>
      <c r="K75" s="18">
        <f t="shared" si="9"/>
        <v>168553.500351161</v>
      </c>
    </row>
    <row r="76" spans="1:11" x14ac:dyDescent="0.2">
      <c r="A76" s="40">
        <f t="shared" ref="A76:A139" si="11">IF(B75=24,A75+1,A75)</f>
        <v>44807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9</v>
      </c>
      <c r="E76" s="41">
        <v>67</v>
      </c>
      <c r="F76" s="51">
        <v>11900</v>
      </c>
      <c r="G76" s="51">
        <f>CMG!F69</f>
        <v>130.7029</v>
      </c>
      <c r="H76" s="18">
        <f t="shared" si="10"/>
        <v>1555364.51</v>
      </c>
      <c r="I76" s="51">
        <f>'Energía Transada'!D76</f>
        <v>1672.4538290999001</v>
      </c>
      <c r="J76" s="51">
        <f>CMG!E69</f>
        <v>82.476399999999998</v>
      </c>
      <c r="K76" s="18">
        <f t="shared" si="9"/>
        <v>137937.970990375</v>
      </c>
    </row>
    <row r="77" spans="1:11" x14ac:dyDescent="0.2">
      <c r="A77" s="40">
        <f t="shared" si="11"/>
        <v>44807</v>
      </c>
      <c r="B77" s="4">
        <f t="shared" si="12"/>
        <v>20</v>
      </c>
      <c r="C77" s="4">
        <f t="shared" si="7"/>
        <v>2022</v>
      </c>
      <c r="D77" s="4">
        <f t="shared" si="8"/>
        <v>9</v>
      </c>
      <c r="E77" s="41">
        <v>68</v>
      </c>
      <c r="F77" s="51">
        <v>11900</v>
      </c>
      <c r="G77" s="51">
        <f>CMG!F70</f>
        <v>117.40895</v>
      </c>
      <c r="H77" s="18">
        <f t="shared" si="10"/>
        <v>1397166.5050000001</v>
      </c>
      <c r="I77" s="51">
        <f>'Energía Transada'!D77</f>
        <v>1141.0579302885001</v>
      </c>
      <c r="J77" s="51">
        <f>CMG!E70</f>
        <v>61.736040000000003</v>
      </c>
      <c r="K77" s="18">
        <f t="shared" si="9"/>
        <v>70444.398026608062</v>
      </c>
    </row>
    <row r="78" spans="1:11" x14ac:dyDescent="0.2">
      <c r="A78" s="40">
        <f t="shared" si="11"/>
        <v>44807</v>
      </c>
      <c r="B78" s="4">
        <f t="shared" si="12"/>
        <v>21</v>
      </c>
      <c r="C78" s="4">
        <f t="shared" si="7"/>
        <v>2022</v>
      </c>
      <c r="D78" s="4">
        <f t="shared" si="8"/>
        <v>9</v>
      </c>
      <c r="E78" s="41">
        <v>69</v>
      </c>
      <c r="F78" s="51">
        <v>11900</v>
      </c>
      <c r="G78" s="51">
        <f>CMG!F71</f>
        <v>132.75089</v>
      </c>
      <c r="H78" s="18">
        <f t="shared" si="10"/>
        <v>1579735.591</v>
      </c>
      <c r="I78" s="51">
        <f>'Energía Transada'!D78</f>
        <v>1571.9508659589001</v>
      </c>
      <c r="J78" s="51">
        <f>CMG!E71</f>
        <v>61.736040000000003</v>
      </c>
      <c r="K78" s="18">
        <f t="shared" si="9"/>
        <v>97046.02153887329</v>
      </c>
    </row>
    <row r="79" spans="1:11" x14ac:dyDescent="0.2">
      <c r="A79" s="40">
        <f t="shared" si="11"/>
        <v>44807</v>
      </c>
      <c r="B79" s="4">
        <f t="shared" si="12"/>
        <v>22</v>
      </c>
      <c r="C79" s="4">
        <f t="shared" si="7"/>
        <v>2022</v>
      </c>
      <c r="D79" s="4">
        <f t="shared" si="8"/>
        <v>9</v>
      </c>
      <c r="E79" s="41">
        <v>70</v>
      </c>
      <c r="F79" s="51">
        <v>11900</v>
      </c>
      <c r="G79" s="51">
        <f>CMG!F72</f>
        <v>132.75089</v>
      </c>
      <c r="H79" s="18">
        <f t="shared" si="10"/>
        <v>1579735.591</v>
      </c>
      <c r="I79" s="51">
        <f>'Energía Transada'!D79</f>
        <v>2412.284252938</v>
      </c>
      <c r="J79" s="51">
        <f>CMG!E72</f>
        <v>61.736040000000003</v>
      </c>
      <c r="K79" s="18">
        <f t="shared" si="9"/>
        <v>148924.87713075048</v>
      </c>
    </row>
    <row r="80" spans="1:11" x14ac:dyDescent="0.2">
      <c r="A80" s="40">
        <f t="shared" si="11"/>
        <v>44807</v>
      </c>
      <c r="B80" s="4">
        <f t="shared" si="12"/>
        <v>23</v>
      </c>
      <c r="C80" s="4">
        <f t="shared" si="7"/>
        <v>2022</v>
      </c>
      <c r="D80" s="4">
        <f t="shared" si="8"/>
        <v>9</v>
      </c>
      <c r="E80" s="41">
        <v>71</v>
      </c>
      <c r="F80" s="51">
        <v>11900</v>
      </c>
      <c r="G80" s="51">
        <f>CMG!F73</f>
        <v>132.75089</v>
      </c>
      <c r="H80" s="18">
        <f t="shared" si="10"/>
        <v>1579735.591</v>
      </c>
      <c r="I80" s="51">
        <f>'Energía Transada'!D80</f>
        <v>2756.6055370994</v>
      </c>
      <c r="J80" s="51">
        <f>CMG!E73</f>
        <v>54.532150000000001</v>
      </c>
      <c r="K80" s="18">
        <f t="shared" si="9"/>
        <v>150323.62663993504</v>
      </c>
    </row>
    <row r="81" spans="1:11" x14ac:dyDescent="0.2">
      <c r="A81" s="40">
        <f t="shared" si="11"/>
        <v>44807</v>
      </c>
      <c r="B81" s="4">
        <f t="shared" si="12"/>
        <v>24</v>
      </c>
      <c r="C81" s="4">
        <f t="shared" si="7"/>
        <v>2022</v>
      </c>
      <c r="D81" s="4">
        <f t="shared" si="8"/>
        <v>9</v>
      </c>
      <c r="E81" s="41">
        <v>72</v>
      </c>
      <c r="F81" s="51">
        <v>11900</v>
      </c>
      <c r="G81" s="51">
        <f>CMG!F74</f>
        <v>132.75089</v>
      </c>
      <c r="H81" s="18">
        <f t="shared" si="10"/>
        <v>1579735.591</v>
      </c>
      <c r="I81" s="51">
        <f>'Energía Transada'!D81</f>
        <v>2081.6966799412003</v>
      </c>
      <c r="J81" s="51">
        <f>CMG!E74</f>
        <v>0</v>
      </c>
      <c r="K81" s="18">
        <f t="shared" si="9"/>
        <v>0</v>
      </c>
    </row>
    <row r="82" spans="1:11" x14ac:dyDescent="0.2">
      <c r="A82" s="40">
        <f t="shared" si="11"/>
        <v>44808</v>
      </c>
      <c r="B82" s="4">
        <f t="shared" si="12"/>
        <v>1</v>
      </c>
      <c r="C82" s="4">
        <f t="shared" si="7"/>
        <v>2022</v>
      </c>
      <c r="D82" s="4">
        <f t="shared" si="8"/>
        <v>9</v>
      </c>
      <c r="E82" s="41">
        <v>73</v>
      </c>
      <c r="F82" s="51">
        <v>11900</v>
      </c>
      <c r="G82" s="51">
        <f>CMG!F75</f>
        <v>111.51649999999999</v>
      </c>
      <c r="H82" s="18">
        <f t="shared" si="10"/>
        <v>1327046.3499999999</v>
      </c>
      <c r="I82" s="51">
        <f>'Energía Transada'!D82</f>
        <v>1736.7213383814001</v>
      </c>
      <c r="J82" s="51">
        <f>CMG!E75</f>
        <v>0</v>
      </c>
      <c r="K82" s="18">
        <f t="shared" si="9"/>
        <v>0</v>
      </c>
    </row>
    <row r="83" spans="1:11" x14ac:dyDescent="0.2">
      <c r="A83" s="40">
        <f t="shared" si="11"/>
        <v>44808</v>
      </c>
      <c r="B83" s="4">
        <f t="shared" si="12"/>
        <v>2</v>
      </c>
      <c r="C83" s="4">
        <f t="shared" si="7"/>
        <v>2022</v>
      </c>
      <c r="D83" s="4">
        <f t="shared" si="8"/>
        <v>9</v>
      </c>
      <c r="E83" s="41">
        <v>74</v>
      </c>
      <c r="F83" s="51">
        <v>11900</v>
      </c>
      <c r="G83" s="51">
        <f>CMG!F76</f>
        <v>119.98690000000001</v>
      </c>
      <c r="H83" s="18">
        <f t="shared" si="10"/>
        <v>1427844.11</v>
      </c>
      <c r="I83" s="51">
        <f>'Energía Transada'!D83</f>
        <v>648.64112177480013</v>
      </c>
      <c r="J83" s="51">
        <f>CMG!E76</f>
        <v>0</v>
      </c>
      <c r="K83" s="18">
        <f t="shared" si="9"/>
        <v>0</v>
      </c>
    </row>
    <row r="84" spans="1:11" x14ac:dyDescent="0.2">
      <c r="A84" s="40">
        <f t="shared" si="11"/>
        <v>44808</v>
      </c>
      <c r="B84" s="4">
        <f t="shared" si="12"/>
        <v>3</v>
      </c>
      <c r="C84" s="4">
        <f t="shared" si="7"/>
        <v>2022</v>
      </c>
      <c r="D84" s="4">
        <f t="shared" si="8"/>
        <v>9</v>
      </c>
      <c r="E84" s="41">
        <v>75</v>
      </c>
      <c r="F84" s="51">
        <v>11900</v>
      </c>
      <c r="G84" s="51">
        <f>CMG!F77</f>
        <v>118.69343000000001</v>
      </c>
      <c r="H84" s="18">
        <f t="shared" si="10"/>
        <v>1412451.817</v>
      </c>
      <c r="I84" s="51">
        <f>'Energía Transada'!D84</f>
        <v>322.27405829989999</v>
      </c>
      <c r="J84" s="51">
        <f>CMG!E77</f>
        <v>0</v>
      </c>
      <c r="K84" s="18">
        <f t="shared" si="9"/>
        <v>0</v>
      </c>
    </row>
    <row r="85" spans="1:11" x14ac:dyDescent="0.2">
      <c r="A85" s="40">
        <f t="shared" si="11"/>
        <v>44808</v>
      </c>
      <c r="B85" s="4">
        <f t="shared" si="12"/>
        <v>4</v>
      </c>
      <c r="C85" s="4">
        <f t="shared" si="7"/>
        <v>2022</v>
      </c>
      <c r="D85" s="4">
        <f t="shared" si="8"/>
        <v>9</v>
      </c>
      <c r="E85" s="41">
        <v>76</v>
      </c>
      <c r="F85" s="51">
        <v>11900</v>
      </c>
      <c r="G85" s="51">
        <f>CMG!F78</f>
        <v>118.69343000000001</v>
      </c>
      <c r="H85" s="18">
        <f t="shared" si="10"/>
        <v>1412451.817</v>
      </c>
      <c r="I85" s="51">
        <f>'Energía Transada'!D85</f>
        <v>527.42843348020006</v>
      </c>
      <c r="J85" s="51">
        <f>CMG!E78</f>
        <v>0</v>
      </c>
      <c r="K85" s="18">
        <f t="shared" si="9"/>
        <v>0</v>
      </c>
    </row>
    <row r="86" spans="1:11" x14ac:dyDescent="0.2">
      <c r="A86" s="40">
        <f t="shared" si="11"/>
        <v>44808</v>
      </c>
      <c r="B86" s="4">
        <f t="shared" si="12"/>
        <v>5</v>
      </c>
      <c r="C86" s="4">
        <f t="shared" si="7"/>
        <v>2022</v>
      </c>
      <c r="D86" s="4">
        <f t="shared" si="8"/>
        <v>9</v>
      </c>
      <c r="E86" s="41">
        <v>77</v>
      </c>
      <c r="F86" s="51">
        <v>11900</v>
      </c>
      <c r="G86" s="51">
        <f>CMG!F79</f>
        <v>118.69343000000001</v>
      </c>
      <c r="H86" s="18">
        <f t="shared" si="10"/>
        <v>1412451.817</v>
      </c>
      <c r="I86" s="51">
        <f>'Energía Transada'!D86</f>
        <v>788.44845042739996</v>
      </c>
      <c r="J86" s="51">
        <f>CMG!E79</f>
        <v>0</v>
      </c>
      <c r="K86" s="18">
        <f t="shared" si="9"/>
        <v>0</v>
      </c>
    </row>
    <row r="87" spans="1:11" x14ac:dyDescent="0.2">
      <c r="A87" s="40">
        <f t="shared" si="11"/>
        <v>44808</v>
      </c>
      <c r="B87" s="4">
        <f t="shared" si="12"/>
        <v>6</v>
      </c>
      <c r="C87" s="4">
        <f t="shared" si="7"/>
        <v>2022</v>
      </c>
      <c r="D87" s="4">
        <f t="shared" si="8"/>
        <v>9</v>
      </c>
      <c r="E87" s="41">
        <v>78</v>
      </c>
      <c r="F87" s="51">
        <v>11900</v>
      </c>
      <c r="G87" s="51">
        <f>CMG!F80</f>
        <v>107.73491</v>
      </c>
      <c r="H87" s="18">
        <f t="shared" si="10"/>
        <v>1282045.429</v>
      </c>
      <c r="I87" s="51">
        <f>'Energía Transada'!D87</f>
        <v>534.93509181349998</v>
      </c>
      <c r="J87" s="51">
        <f>CMG!E80</f>
        <v>0</v>
      </c>
      <c r="K87" s="18">
        <f t="shared" si="9"/>
        <v>0</v>
      </c>
    </row>
    <row r="88" spans="1:11" x14ac:dyDescent="0.2">
      <c r="A88" s="40">
        <f t="shared" si="11"/>
        <v>44808</v>
      </c>
      <c r="B88" s="4">
        <f t="shared" si="12"/>
        <v>7</v>
      </c>
      <c r="C88" s="4">
        <f t="shared" si="7"/>
        <v>2022</v>
      </c>
      <c r="D88" s="4">
        <f t="shared" si="8"/>
        <v>9</v>
      </c>
      <c r="E88" s="41">
        <v>79</v>
      </c>
      <c r="F88" s="51">
        <v>11900</v>
      </c>
      <c r="G88" s="51">
        <f>CMG!F81</f>
        <v>105.5432</v>
      </c>
      <c r="H88" s="18">
        <f t="shared" si="10"/>
        <v>1255964.08</v>
      </c>
      <c r="I88" s="51">
        <f>'Energía Transada'!D88</f>
        <v>747.72819176019993</v>
      </c>
      <c r="J88" s="51">
        <f>CMG!E81</f>
        <v>0</v>
      </c>
      <c r="K88" s="18">
        <f t="shared" si="9"/>
        <v>0</v>
      </c>
    </row>
    <row r="89" spans="1:11" x14ac:dyDescent="0.2">
      <c r="A89" s="40">
        <f t="shared" si="11"/>
        <v>44808</v>
      </c>
      <c r="B89" s="4">
        <f t="shared" si="12"/>
        <v>8</v>
      </c>
      <c r="C89" s="4">
        <f t="shared" si="7"/>
        <v>2022</v>
      </c>
      <c r="D89" s="4">
        <f t="shared" si="8"/>
        <v>9</v>
      </c>
      <c r="E89" s="41">
        <v>80</v>
      </c>
      <c r="F89" s="51">
        <v>0</v>
      </c>
      <c r="G89" s="51">
        <f>CMG!F82</f>
        <v>55.457340000000002</v>
      </c>
      <c r="H89" s="18">
        <f t="shared" si="10"/>
        <v>0</v>
      </c>
      <c r="I89" s="51">
        <f>'Energía Transada'!D89</f>
        <v>551.98227385979999</v>
      </c>
      <c r="J89" s="51">
        <f>CMG!E82</f>
        <v>0</v>
      </c>
      <c r="K89" s="18">
        <f t="shared" si="9"/>
        <v>0</v>
      </c>
    </row>
    <row r="90" spans="1:11" x14ac:dyDescent="0.2">
      <c r="A90" s="40">
        <f t="shared" si="11"/>
        <v>44808</v>
      </c>
      <c r="B90" s="4">
        <f t="shared" si="12"/>
        <v>9</v>
      </c>
      <c r="C90" s="4">
        <f t="shared" si="7"/>
        <v>2022</v>
      </c>
      <c r="D90" s="4">
        <f t="shared" si="8"/>
        <v>9</v>
      </c>
      <c r="E90" s="41">
        <v>81</v>
      </c>
      <c r="F90" s="51">
        <v>0</v>
      </c>
      <c r="G90" s="51">
        <f>CMG!F83</f>
        <v>0</v>
      </c>
      <c r="H90" s="18">
        <f t="shared" si="10"/>
        <v>0</v>
      </c>
      <c r="I90" s="51">
        <f>'Energía Transada'!D90</f>
        <v>0</v>
      </c>
      <c r="J90" s="51">
        <f>CMG!E83</f>
        <v>0</v>
      </c>
      <c r="K90" s="18">
        <f t="shared" si="9"/>
        <v>0</v>
      </c>
    </row>
    <row r="91" spans="1:11" x14ac:dyDescent="0.2">
      <c r="A91" s="40">
        <f t="shared" si="11"/>
        <v>44808</v>
      </c>
      <c r="B91" s="4">
        <f t="shared" si="12"/>
        <v>10</v>
      </c>
      <c r="C91" s="4">
        <f t="shared" si="7"/>
        <v>2022</v>
      </c>
      <c r="D91" s="4">
        <f t="shared" si="8"/>
        <v>9</v>
      </c>
      <c r="E91" s="41">
        <v>82</v>
      </c>
      <c r="F91" s="51">
        <v>0</v>
      </c>
      <c r="G91" s="51">
        <f>CMG!F84</f>
        <v>0</v>
      </c>
      <c r="H91" s="18">
        <f t="shared" si="10"/>
        <v>0</v>
      </c>
      <c r="I91" s="51">
        <f>'Energía Transada'!D91</f>
        <v>0</v>
      </c>
      <c r="J91" s="51">
        <f>CMG!E84</f>
        <v>0</v>
      </c>
      <c r="K91" s="18">
        <f t="shared" si="9"/>
        <v>0</v>
      </c>
    </row>
    <row r="92" spans="1:11" x14ac:dyDescent="0.2">
      <c r="A92" s="40">
        <f t="shared" si="11"/>
        <v>44808</v>
      </c>
      <c r="B92" s="4">
        <f t="shared" si="12"/>
        <v>11</v>
      </c>
      <c r="C92" s="4">
        <f t="shared" si="7"/>
        <v>2022</v>
      </c>
      <c r="D92" s="4">
        <f t="shared" si="8"/>
        <v>9</v>
      </c>
      <c r="E92" s="41">
        <v>83</v>
      </c>
      <c r="F92" s="51">
        <v>0</v>
      </c>
      <c r="G92" s="51">
        <f>CMG!F85</f>
        <v>0</v>
      </c>
      <c r="H92" s="18">
        <f t="shared" si="10"/>
        <v>0</v>
      </c>
      <c r="I92" s="51">
        <f>'Energía Transada'!D92</f>
        <v>0</v>
      </c>
      <c r="J92" s="51">
        <f>CMG!E85</f>
        <v>0</v>
      </c>
      <c r="K92" s="18">
        <f t="shared" si="9"/>
        <v>0</v>
      </c>
    </row>
    <row r="93" spans="1:11" x14ac:dyDescent="0.2">
      <c r="A93" s="40">
        <f t="shared" si="11"/>
        <v>44808</v>
      </c>
      <c r="B93" s="4">
        <f t="shared" si="12"/>
        <v>12</v>
      </c>
      <c r="C93" s="4">
        <f t="shared" si="7"/>
        <v>2022</v>
      </c>
      <c r="D93" s="4">
        <f t="shared" si="8"/>
        <v>9</v>
      </c>
      <c r="E93" s="41">
        <v>84</v>
      </c>
      <c r="F93" s="51">
        <v>0</v>
      </c>
      <c r="G93" s="51">
        <f>CMG!F86</f>
        <v>0</v>
      </c>
      <c r="H93" s="18">
        <f t="shared" si="10"/>
        <v>0</v>
      </c>
      <c r="I93" s="51">
        <f>'Energía Transada'!D93</f>
        <v>17.5139430991</v>
      </c>
      <c r="J93" s="51">
        <f>CMG!E86</f>
        <v>0</v>
      </c>
      <c r="K93" s="18">
        <f t="shared" si="9"/>
        <v>0</v>
      </c>
    </row>
    <row r="94" spans="1:11" x14ac:dyDescent="0.2">
      <c r="A94" s="40">
        <f t="shared" si="11"/>
        <v>44808</v>
      </c>
      <c r="B94" s="4">
        <f t="shared" si="12"/>
        <v>13</v>
      </c>
      <c r="C94" s="4">
        <f t="shared" si="7"/>
        <v>2022</v>
      </c>
      <c r="D94" s="4">
        <f t="shared" si="8"/>
        <v>9</v>
      </c>
      <c r="E94" s="41">
        <v>85</v>
      </c>
      <c r="F94" s="51">
        <v>0</v>
      </c>
      <c r="G94" s="51">
        <f>CMG!F87</f>
        <v>0</v>
      </c>
      <c r="H94" s="18">
        <f t="shared" si="10"/>
        <v>0</v>
      </c>
      <c r="I94" s="51">
        <f>'Energía Transada'!D94</f>
        <v>114.1386305493</v>
      </c>
      <c r="J94" s="51">
        <f>CMG!E87</f>
        <v>0</v>
      </c>
      <c r="K94" s="18">
        <f t="shared" si="9"/>
        <v>0</v>
      </c>
    </row>
    <row r="95" spans="1:11" x14ac:dyDescent="0.2">
      <c r="A95" s="40">
        <f t="shared" si="11"/>
        <v>44808</v>
      </c>
      <c r="B95" s="4">
        <f t="shared" si="12"/>
        <v>14</v>
      </c>
      <c r="C95" s="4">
        <f t="shared" si="7"/>
        <v>2022</v>
      </c>
      <c r="D95" s="4">
        <f t="shared" si="8"/>
        <v>9</v>
      </c>
      <c r="E95" s="41">
        <v>86</v>
      </c>
      <c r="F95" s="51">
        <v>0</v>
      </c>
      <c r="G95" s="51">
        <f>CMG!F88</f>
        <v>0</v>
      </c>
      <c r="H95" s="18">
        <f t="shared" si="10"/>
        <v>0</v>
      </c>
      <c r="I95" s="51">
        <f>'Energía Transada'!D95</f>
        <v>74.856713429400017</v>
      </c>
      <c r="J95" s="51">
        <f>CMG!E88</f>
        <v>0</v>
      </c>
      <c r="K95" s="18">
        <f t="shared" si="9"/>
        <v>0</v>
      </c>
    </row>
    <row r="96" spans="1:11" x14ac:dyDescent="0.2">
      <c r="A96" s="40">
        <f t="shared" si="11"/>
        <v>44808</v>
      </c>
      <c r="B96" s="4">
        <f t="shared" si="12"/>
        <v>15</v>
      </c>
      <c r="C96" s="4">
        <f t="shared" si="7"/>
        <v>2022</v>
      </c>
      <c r="D96" s="4">
        <f t="shared" si="8"/>
        <v>9</v>
      </c>
      <c r="E96" s="41">
        <v>87</v>
      </c>
      <c r="F96" s="51">
        <v>0</v>
      </c>
      <c r="G96" s="51">
        <f>CMG!F89</f>
        <v>0</v>
      </c>
      <c r="H96" s="18">
        <f t="shared" si="10"/>
        <v>0</v>
      </c>
      <c r="I96" s="51">
        <f>'Energía Transada'!D96</f>
        <v>4.5585909600000002E-2</v>
      </c>
      <c r="J96" s="51">
        <f>CMG!E89</f>
        <v>0</v>
      </c>
      <c r="K96" s="18">
        <f t="shared" si="9"/>
        <v>0</v>
      </c>
    </row>
    <row r="97" spans="1:11" x14ac:dyDescent="0.2">
      <c r="A97" s="40">
        <f t="shared" si="11"/>
        <v>44808</v>
      </c>
      <c r="B97" s="4">
        <f t="shared" si="12"/>
        <v>16</v>
      </c>
      <c r="C97" s="4">
        <f t="shared" si="7"/>
        <v>2022</v>
      </c>
      <c r="D97" s="4">
        <f t="shared" si="8"/>
        <v>9</v>
      </c>
      <c r="E97" s="41">
        <v>88</v>
      </c>
      <c r="F97" s="51">
        <v>0</v>
      </c>
      <c r="G97" s="51">
        <f>CMG!F90</f>
        <v>0</v>
      </c>
      <c r="H97" s="18">
        <f t="shared" si="10"/>
        <v>0</v>
      </c>
      <c r="I97" s="51">
        <f>'Energía Transada'!D97</f>
        <v>1.8243078000000001E-3</v>
      </c>
      <c r="J97" s="51">
        <f>CMG!E90</f>
        <v>0</v>
      </c>
      <c r="K97" s="18">
        <f t="shared" si="9"/>
        <v>0</v>
      </c>
    </row>
    <row r="98" spans="1:11" x14ac:dyDescent="0.2">
      <c r="A98" s="40">
        <f t="shared" si="11"/>
        <v>44808</v>
      </c>
      <c r="B98" s="4">
        <f t="shared" si="12"/>
        <v>17</v>
      </c>
      <c r="C98" s="4">
        <f t="shared" si="7"/>
        <v>2022</v>
      </c>
      <c r="D98" s="4">
        <f t="shared" si="8"/>
        <v>9</v>
      </c>
      <c r="E98" s="41">
        <v>89</v>
      </c>
      <c r="F98" s="51">
        <v>0</v>
      </c>
      <c r="G98" s="51">
        <f>CMG!F91</f>
        <v>0</v>
      </c>
      <c r="H98" s="18">
        <f t="shared" si="10"/>
        <v>0</v>
      </c>
      <c r="I98" s="51">
        <f>'Energía Transada'!D98</f>
        <v>5.7715553490000007</v>
      </c>
      <c r="J98" s="51">
        <f>CMG!E91</f>
        <v>0</v>
      </c>
      <c r="K98" s="18">
        <f t="shared" si="9"/>
        <v>0</v>
      </c>
    </row>
    <row r="99" spans="1:11" x14ac:dyDescent="0.2">
      <c r="A99" s="40">
        <f t="shared" si="11"/>
        <v>44808</v>
      </c>
      <c r="B99" s="4">
        <f t="shared" si="12"/>
        <v>18</v>
      </c>
      <c r="C99" s="4">
        <f t="shared" si="7"/>
        <v>2022</v>
      </c>
      <c r="D99" s="4">
        <f t="shared" si="8"/>
        <v>9</v>
      </c>
      <c r="E99" s="41">
        <v>90</v>
      </c>
      <c r="F99" s="51">
        <v>11900</v>
      </c>
      <c r="G99" s="51">
        <f>CMG!F92</f>
        <v>67.664420000000007</v>
      </c>
      <c r="H99" s="18">
        <f t="shared" si="10"/>
        <v>805206.59800000011</v>
      </c>
      <c r="I99" s="51">
        <f>'Energía Transada'!D99</f>
        <v>450.12083593750003</v>
      </c>
      <c r="J99" s="51">
        <f>CMG!E92</f>
        <v>73.494</v>
      </c>
      <c r="K99" s="18">
        <f t="shared" si="9"/>
        <v>33081.180716390627</v>
      </c>
    </row>
    <row r="100" spans="1:11" x14ac:dyDescent="0.2">
      <c r="A100" s="40">
        <f t="shared" si="11"/>
        <v>44808</v>
      </c>
      <c r="B100" s="4">
        <f t="shared" si="12"/>
        <v>19</v>
      </c>
      <c r="C100" s="4">
        <f t="shared" si="7"/>
        <v>2022</v>
      </c>
      <c r="D100" s="4">
        <f t="shared" si="8"/>
        <v>9</v>
      </c>
      <c r="E100" s="41">
        <v>91</v>
      </c>
      <c r="F100" s="51">
        <v>11900</v>
      </c>
      <c r="G100" s="51">
        <f>CMG!F93</f>
        <v>118.54073</v>
      </c>
      <c r="H100" s="18">
        <f t="shared" si="10"/>
        <v>1410634.6869999999</v>
      </c>
      <c r="I100" s="51">
        <f>'Energía Transada'!D100</f>
        <v>795.61622827190001</v>
      </c>
      <c r="J100" s="51">
        <f>CMG!E93</f>
        <v>115.33402</v>
      </c>
      <c r="K100" s="18">
        <f t="shared" si="9"/>
        <v>91761.61798383588</v>
      </c>
    </row>
    <row r="101" spans="1:11" x14ac:dyDescent="0.2">
      <c r="A101" s="40">
        <f t="shared" si="11"/>
        <v>44808</v>
      </c>
      <c r="B101" s="4">
        <f t="shared" si="12"/>
        <v>20</v>
      </c>
      <c r="C101" s="4">
        <f t="shared" si="7"/>
        <v>2022</v>
      </c>
      <c r="D101" s="4">
        <f t="shared" si="8"/>
        <v>9</v>
      </c>
      <c r="E101" s="41">
        <v>92</v>
      </c>
      <c r="F101" s="51">
        <v>11900</v>
      </c>
      <c r="G101" s="51">
        <f>CMG!F94</f>
        <v>118.54073</v>
      </c>
      <c r="H101" s="18">
        <f t="shared" si="10"/>
        <v>1410634.6869999999</v>
      </c>
      <c r="I101" s="51">
        <f>'Energía Transada'!D101</f>
        <v>1398.1815603098</v>
      </c>
      <c r="J101" s="51">
        <f>CMG!E94</f>
        <v>107.30374999999999</v>
      </c>
      <c r="K101" s="18">
        <f t="shared" si="9"/>
        <v>150030.12460209269</v>
      </c>
    </row>
    <row r="102" spans="1:11" x14ac:dyDescent="0.2">
      <c r="A102" s="40">
        <f t="shared" si="11"/>
        <v>44808</v>
      </c>
      <c r="B102" s="4">
        <f t="shared" si="12"/>
        <v>21</v>
      </c>
      <c r="C102" s="4">
        <f t="shared" si="7"/>
        <v>2022</v>
      </c>
      <c r="D102" s="4">
        <f t="shared" si="8"/>
        <v>9</v>
      </c>
      <c r="E102" s="41">
        <v>93</v>
      </c>
      <c r="F102" s="51">
        <v>11900</v>
      </c>
      <c r="G102" s="51">
        <f>CMG!F95</f>
        <v>117.98381999999999</v>
      </c>
      <c r="H102" s="18">
        <f t="shared" si="10"/>
        <v>1404007.4579999999</v>
      </c>
      <c r="I102" s="51">
        <f>'Energía Transada'!D102</f>
        <v>2345.6632670940003</v>
      </c>
      <c r="J102" s="51">
        <f>CMG!E95</f>
        <v>107.30374999999999</v>
      </c>
      <c r="K102" s="18">
        <f t="shared" si="9"/>
        <v>251698.46479643782</v>
      </c>
    </row>
    <row r="103" spans="1:11" x14ac:dyDescent="0.2">
      <c r="A103" s="40">
        <f t="shared" si="11"/>
        <v>44808</v>
      </c>
      <c r="B103" s="4">
        <f t="shared" si="12"/>
        <v>22</v>
      </c>
      <c r="C103" s="4">
        <f t="shared" si="7"/>
        <v>2022</v>
      </c>
      <c r="D103" s="4">
        <f t="shared" si="8"/>
        <v>9</v>
      </c>
      <c r="E103" s="41">
        <v>94</v>
      </c>
      <c r="F103" s="51">
        <v>11900</v>
      </c>
      <c r="G103" s="51">
        <f>CMG!F96</f>
        <v>115.39689</v>
      </c>
      <c r="H103" s="18">
        <f t="shared" si="10"/>
        <v>1373222.9909999999</v>
      </c>
      <c r="I103" s="51">
        <f>'Energía Transada'!D103</f>
        <v>2517.4090634749</v>
      </c>
      <c r="J103" s="51">
        <f>CMG!E96</f>
        <v>77.365409999999997</v>
      </c>
      <c r="K103" s="18">
        <f t="shared" si="9"/>
        <v>194760.38433345166</v>
      </c>
    </row>
    <row r="104" spans="1:11" x14ac:dyDescent="0.2">
      <c r="A104" s="40">
        <f t="shared" si="11"/>
        <v>44808</v>
      </c>
      <c r="B104" s="4">
        <f t="shared" si="12"/>
        <v>23</v>
      </c>
      <c r="C104" s="4">
        <f t="shared" si="7"/>
        <v>2022</v>
      </c>
      <c r="D104" s="4">
        <f t="shared" si="8"/>
        <v>9</v>
      </c>
      <c r="E104" s="41">
        <v>95</v>
      </c>
      <c r="F104" s="51">
        <v>11900</v>
      </c>
      <c r="G104" s="51">
        <f>CMG!F97</f>
        <v>112.792</v>
      </c>
      <c r="H104" s="18">
        <f t="shared" si="10"/>
        <v>1342224.8</v>
      </c>
      <c r="I104" s="51">
        <f>'Energía Transada'!D104</f>
        <v>1607.9066658921001</v>
      </c>
      <c r="J104" s="51">
        <f>CMG!E97</f>
        <v>62.391750000000002</v>
      </c>
      <c r="K104" s="18">
        <f t="shared" si="9"/>
        <v>100320.11072167344</v>
      </c>
    </row>
    <row r="105" spans="1:11" x14ac:dyDescent="0.2">
      <c r="A105" s="40">
        <f t="shared" si="11"/>
        <v>44808</v>
      </c>
      <c r="B105" s="4">
        <f t="shared" si="12"/>
        <v>24</v>
      </c>
      <c r="C105" s="4">
        <f t="shared" si="7"/>
        <v>2022</v>
      </c>
      <c r="D105" s="4">
        <f t="shared" si="8"/>
        <v>9</v>
      </c>
      <c r="E105" s="41">
        <v>96</v>
      </c>
      <c r="F105" s="51">
        <v>11900</v>
      </c>
      <c r="G105" s="51">
        <f>CMG!F98</f>
        <v>98.042900000000003</v>
      </c>
      <c r="H105" s="18">
        <f t="shared" si="10"/>
        <v>1166710.51</v>
      </c>
      <c r="I105" s="51">
        <f>'Energía Transada'!D105</f>
        <v>356.13250446550001</v>
      </c>
      <c r="J105" s="51">
        <f>CMG!E98</f>
        <v>62.391750000000002</v>
      </c>
      <c r="K105" s="18">
        <f t="shared" si="9"/>
        <v>22219.730185485361</v>
      </c>
    </row>
    <row r="106" spans="1:11" x14ac:dyDescent="0.2">
      <c r="A106" s="40">
        <f t="shared" si="11"/>
        <v>44809</v>
      </c>
      <c r="B106" s="4">
        <f t="shared" si="12"/>
        <v>1</v>
      </c>
      <c r="C106" s="4">
        <f t="shared" si="7"/>
        <v>2022</v>
      </c>
      <c r="D106" s="4">
        <f t="shared" si="8"/>
        <v>9</v>
      </c>
      <c r="E106" s="41">
        <v>97</v>
      </c>
      <c r="F106" s="51">
        <v>11900</v>
      </c>
      <c r="G106" s="51">
        <f>CMG!F99</f>
        <v>82.386570000000006</v>
      </c>
      <c r="H106" s="18">
        <f t="shared" si="10"/>
        <v>980400.18300000008</v>
      </c>
      <c r="I106" s="51">
        <f>'Energía Transada'!D106</f>
        <v>823.21044063160002</v>
      </c>
      <c r="J106" s="51">
        <f>CMG!E99</f>
        <v>76.036019999999994</v>
      </c>
      <c r="K106" s="18">
        <f t="shared" si="9"/>
        <v>62593.645528073146</v>
      </c>
    </row>
    <row r="107" spans="1:11" x14ac:dyDescent="0.2">
      <c r="A107" s="40">
        <f t="shared" si="11"/>
        <v>44809</v>
      </c>
      <c r="B107" s="4">
        <f t="shared" si="12"/>
        <v>2</v>
      </c>
      <c r="C107" s="4">
        <f t="shared" si="7"/>
        <v>2022</v>
      </c>
      <c r="D107" s="4">
        <f t="shared" si="8"/>
        <v>9</v>
      </c>
      <c r="E107" s="41">
        <v>98</v>
      </c>
      <c r="F107" s="51">
        <v>11900</v>
      </c>
      <c r="G107" s="51">
        <f>CMG!F100</f>
        <v>96.111680000000007</v>
      </c>
      <c r="H107" s="18">
        <f t="shared" si="10"/>
        <v>1143728.9920000001</v>
      </c>
      <c r="I107" s="51">
        <f>'Energía Transada'!D107</f>
        <v>1207.5511763889001</v>
      </c>
      <c r="J107" s="51">
        <f>CMG!E100</f>
        <v>88.710179999999994</v>
      </c>
      <c r="K107" s="18">
        <f t="shared" si="9"/>
        <v>107122.08221667107</v>
      </c>
    </row>
    <row r="108" spans="1:11" x14ac:dyDescent="0.2">
      <c r="A108" s="40">
        <f t="shared" si="11"/>
        <v>44809</v>
      </c>
      <c r="B108" s="4">
        <f t="shared" si="12"/>
        <v>3</v>
      </c>
      <c r="C108" s="4">
        <f t="shared" si="7"/>
        <v>2022</v>
      </c>
      <c r="D108" s="4">
        <f t="shared" si="8"/>
        <v>9</v>
      </c>
      <c r="E108" s="41">
        <v>99</v>
      </c>
      <c r="F108" s="51">
        <v>11900</v>
      </c>
      <c r="G108" s="51">
        <f>CMG!F101</f>
        <v>111.47158</v>
      </c>
      <c r="H108" s="18">
        <f t="shared" si="10"/>
        <v>1326511.8020000001</v>
      </c>
      <c r="I108" s="51">
        <f>'Energía Transada'!D108</f>
        <v>154.3785221972</v>
      </c>
      <c r="J108" s="51">
        <f>CMG!E101</f>
        <v>102.88441</v>
      </c>
      <c r="K108" s="18">
        <f t="shared" si="9"/>
        <v>15883.143172930826</v>
      </c>
    </row>
    <row r="109" spans="1:11" x14ac:dyDescent="0.2">
      <c r="A109" s="40">
        <f t="shared" si="11"/>
        <v>44809</v>
      </c>
      <c r="B109" s="4">
        <f t="shared" si="12"/>
        <v>4</v>
      </c>
      <c r="C109" s="4">
        <f t="shared" si="7"/>
        <v>2022</v>
      </c>
      <c r="D109" s="4">
        <f t="shared" si="8"/>
        <v>9</v>
      </c>
      <c r="E109" s="41">
        <v>100</v>
      </c>
      <c r="F109" s="51">
        <v>11900</v>
      </c>
      <c r="G109" s="51">
        <f>CMG!F102</f>
        <v>116.67238999999999</v>
      </c>
      <c r="H109" s="18">
        <f t="shared" si="10"/>
        <v>1388401.4409999999</v>
      </c>
      <c r="I109" s="51">
        <f>'Energía Transada'!D109</f>
        <v>52.206744934400007</v>
      </c>
      <c r="J109" s="51">
        <f>CMG!E102</f>
        <v>107.68998999999999</v>
      </c>
      <c r="K109" s="18">
        <f t="shared" si="9"/>
        <v>5622.143839918087</v>
      </c>
    </row>
    <row r="110" spans="1:11" x14ac:dyDescent="0.2">
      <c r="A110" s="40">
        <f t="shared" si="11"/>
        <v>44809</v>
      </c>
      <c r="B110" s="4">
        <f t="shared" si="12"/>
        <v>5</v>
      </c>
      <c r="C110" s="4">
        <f t="shared" si="7"/>
        <v>2022</v>
      </c>
      <c r="D110" s="4">
        <f t="shared" si="8"/>
        <v>9</v>
      </c>
      <c r="E110" s="41">
        <v>101</v>
      </c>
      <c r="F110" s="51">
        <v>11900</v>
      </c>
      <c r="G110" s="51">
        <f>CMG!F103</f>
        <v>117.33709</v>
      </c>
      <c r="H110" s="18">
        <f t="shared" si="10"/>
        <v>1396311.371</v>
      </c>
      <c r="I110" s="51">
        <f>'Energía Transada'!D110</f>
        <v>0</v>
      </c>
      <c r="J110" s="51">
        <f>CMG!E103</f>
        <v>108.3008</v>
      </c>
      <c r="K110" s="18">
        <f t="shared" si="9"/>
        <v>0</v>
      </c>
    </row>
    <row r="111" spans="1:11" x14ac:dyDescent="0.2">
      <c r="A111" s="40">
        <f t="shared" si="11"/>
        <v>44809</v>
      </c>
      <c r="B111" s="4">
        <f t="shared" si="12"/>
        <v>6</v>
      </c>
      <c r="C111" s="4">
        <f t="shared" si="7"/>
        <v>2022</v>
      </c>
      <c r="D111" s="4">
        <f t="shared" si="8"/>
        <v>9</v>
      </c>
      <c r="E111" s="41">
        <v>102</v>
      </c>
      <c r="F111" s="51">
        <v>11900</v>
      </c>
      <c r="G111" s="51">
        <f>CMG!F104</f>
        <v>117.62452999999999</v>
      </c>
      <c r="H111" s="18">
        <f t="shared" si="10"/>
        <v>1399731.9069999999</v>
      </c>
      <c r="I111" s="51">
        <f>'Energía Transada'!D111</f>
        <v>69.114965933999997</v>
      </c>
      <c r="J111" s="51">
        <f>CMG!E104</f>
        <v>108.56129</v>
      </c>
      <c r="K111" s="18">
        <f t="shared" si="9"/>
        <v>7503.2098601010948</v>
      </c>
    </row>
    <row r="112" spans="1:11" x14ac:dyDescent="0.2">
      <c r="A112" s="40">
        <f t="shared" si="11"/>
        <v>44809</v>
      </c>
      <c r="B112" s="4">
        <f t="shared" si="12"/>
        <v>7</v>
      </c>
      <c r="C112" s="4">
        <f t="shared" si="7"/>
        <v>2022</v>
      </c>
      <c r="D112" s="4">
        <f t="shared" si="8"/>
        <v>9</v>
      </c>
      <c r="E112" s="41">
        <v>103</v>
      </c>
      <c r="F112" s="51">
        <v>11900</v>
      </c>
      <c r="G112" s="51">
        <f>CMG!F105</f>
        <v>118.61259</v>
      </c>
      <c r="H112" s="18">
        <f t="shared" si="10"/>
        <v>1411489.821</v>
      </c>
      <c r="I112" s="51">
        <f>'Energía Transada'!D112</f>
        <v>1058.2803668402</v>
      </c>
      <c r="J112" s="51">
        <f>CMG!E105</f>
        <v>109.46850999999999</v>
      </c>
      <c r="K112" s="18">
        <f t="shared" si="9"/>
        <v>115848.37492025011</v>
      </c>
    </row>
    <row r="113" spans="1:11" x14ac:dyDescent="0.2">
      <c r="A113" s="40">
        <f t="shared" si="11"/>
        <v>44809</v>
      </c>
      <c r="B113" s="4">
        <f t="shared" si="12"/>
        <v>8</v>
      </c>
      <c r="C113" s="4">
        <f t="shared" si="7"/>
        <v>2022</v>
      </c>
      <c r="D113" s="4">
        <f t="shared" si="8"/>
        <v>9</v>
      </c>
      <c r="E113" s="41">
        <v>104</v>
      </c>
      <c r="F113" s="51">
        <v>0</v>
      </c>
      <c r="G113" s="51">
        <f>CMG!F106</f>
        <v>101.68975</v>
      </c>
      <c r="H113" s="18">
        <f t="shared" si="10"/>
        <v>0</v>
      </c>
      <c r="I113" s="51">
        <f>'Energía Transada'!D113</f>
        <v>3769.7942768563003</v>
      </c>
      <c r="J113" s="51">
        <f>CMG!E106</f>
        <v>93.857100000000003</v>
      </c>
      <c r="K113" s="18">
        <f t="shared" si="9"/>
        <v>353821.95842232945</v>
      </c>
    </row>
    <row r="114" spans="1:11" x14ac:dyDescent="0.2">
      <c r="A114" s="40">
        <f t="shared" si="11"/>
        <v>44809</v>
      </c>
      <c r="B114" s="4">
        <f t="shared" si="12"/>
        <v>9</v>
      </c>
      <c r="C114" s="4">
        <f t="shared" si="7"/>
        <v>2022</v>
      </c>
      <c r="D114" s="4">
        <f t="shared" si="8"/>
        <v>9</v>
      </c>
      <c r="E114" s="41">
        <v>105</v>
      </c>
      <c r="F114" s="51">
        <v>0</v>
      </c>
      <c r="G114" s="51">
        <f>CMG!F107</f>
        <v>64.313980000000001</v>
      </c>
      <c r="H114" s="18">
        <f t="shared" si="10"/>
        <v>0</v>
      </c>
      <c r="I114" s="51">
        <f>'Energía Transada'!D114</f>
        <v>7329.0403320246005</v>
      </c>
      <c r="J114" s="51">
        <f>CMG!E107</f>
        <v>69.200410000000005</v>
      </c>
      <c r="K114" s="18">
        <f t="shared" si="9"/>
        <v>507172.59588263853</v>
      </c>
    </row>
    <row r="115" spans="1:11" x14ac:dyDescent="0.2">
      <c r="A115" s="40">
        <f t="shared" si="11"/>
        <v>44809</v>
      </c>
      <c r="B115" s="4">
        <f t="shared" si="12"/>
        <v>10</v>
      </c>
      <c r="C115" s="4">
        <f t="shared" si="7"/>
        <v>2022</v>
      </c>
      <c r="D115" s="4">
        <f t="shared" si="8"/>
        <v>9</v>
      </c>
      <c r="E115" s="41">
        <v>106</v>
      </c>
      <c r="F115" s="51">
        <v>0</v>
      </c>
      <c r="G115" s="51">
        <f>CMG!F108</f>
        <v>73.601789999999994</v>
      </c>
      <c r="H115" s="18">
        <f t="shared" si="10"/>
        <v>0</v>
      </c>
      <c r="I115" s="51">
        <f>'Energía Transada'!D115</f>
        <v>4609.0189516692999</v>
      </c>
      <c r="J115" s="51">
        <f>CMG!E108</f>
        <v>79.197819999999993</v>
      </c>
      <c r="K115" s="18">
        <f t="shared" si="9"/>
        <v>365024.2533108939</v>
      </c>
    </row>
    <row r="116" spans="1:11" x14ac:dyDescent="0.2">
      <c r="A116" s="40">
        <f t="shared" si="11"/>
        <v>44809</v>
      </c>
      <c r="B116" s="4">
        <f t="shared" si="12"/>
        <v>11</v>
      </c>
      <c r="C116" s="4">
        <f t="shared" si="7"/>
        <v>2022</v>
      </c>
      <c r="D116" s="4">
        <f t="shared" si="8"/>
        <v>9</v>
      </c>
      <c r="E116" s="41">
        <v>107</v>
      </c>
      <c r="F116" s="51">
        <v>0</v>
      </c>
      <c r="G116" s="51">
        <f>CMG!F109</f>
        <v>83.34769</v>
      </c>
      <c r="H116" s="18">
        <f t="shared" si="10"/>
        <v>0</v>
      </c>
      <c r="I116" s="51">
        <f>'Energía Transada'!D116</f>
        <v>3565.3074912126003</v>
      </c>
      <c r="J116" s="51">
        <f>CMG!E109</f>
        <v>89.680279999999996</v>
      </c>
      <c r="K116" s="18">
        <f t="shared" si="9"/>
        <v>319737.7740980435</v>
      </c>
    </row>
    <row r="117" spans="1:11" x14ac:dyDescent="0.2">
      <c r="A117" s="40">
        <f t="shared" si="11"/>
        <v>44809</v>
      </c>
      <c r="B117" s="4">
        <f t="shared" si="12"/>
        <v>12</v>
      </c>
      <c r="C117" s="4">
        <f t="shared" si="7"/>
        <v>2022</v>
      </c>
      <c r="D117" s="4">
        <f t="shared" si="8"/>
        <v>9</v>
      </c>
      <c r="E117" s="41">
        <v>108</v>
      </c>
      <c r="F117" s="51">
        <v>0</v>
      </c>
      <c r="G117" s="51">
        <f>CMG!F110</f>
        <v>83.34769</v>
      </c>
      <c r="H117" s="18">
        <f t="shared" si="10"/>
        <v>0</v>
      </c>
      <c r="I117" s="51">
        <f>'Energía Transada'!D117</f>
        <v>2689.1539506944</v>
      </c>
      <c r="J117" s="51">
        <f>CMG!E110</f>
        <v>89.680279999999996</v>
      </c>
      <c r="K117" s="18">
        <f t="shared" si="9"/>
        <v>241164.07926137999</v>
      </c>
    </row>
    <row r="118" spans="1:11" x14ac:dyDescent="0.2">
      <c r="A118" s="40">
        <f t="shared" si="11"/>
        <v>44809</v>
      </c>
      <c r="B118" s="4">
        <f t="shared" si="12"/>
        <v>13</v>
      </c>
      <c r="C118" s="4">
        <f t="shared" si="7"/>
        <v>2022</v>
      </c>
      <c r="D118" s="4">
        <f t="shared" si="8"/>
        <v>9</v>
      </c>
      <c r="E118" s="41">
        <v>109</v>
      </c>
      <c r="F118" s="51">
        <v>0</v>
      </c>
      <c r="G118" s="51">
        <f>CMG!F111</f>
        <v>83.34769</v>
      </c>
      <c r="H118" s="18">
        <f t="shared" si="10"/>
        <v>0</v>
      </c>
      <c r="I118" s="51">
        <f>'Energía Transada'!D118</f>
        <v>2459.7579470219002</v>
      </c>
      <c r="J118" s="51">
        <f>CMG!E111</f>
        <v>89.680279999999996</v>
      </c>
      <c r="K118" s="18">
        <f t="shared" si="9"/>
        <v>220591.78142114918</v>
      </c>
    </row>
    <row r="119" spans="1:11" x14ac:dyDescent="0.2">
      <c r="A119" s="40">
        <f t="shared" si="11"/>
        <v>44809</v>
      </c>
      <c r="B119" s="4">
        <f t="shared" si="12"/>
        <v>14</v>
      </c>
      <c r="C119" s="4">
        <f t="shared" si="7"/>
        <v>2022</v>
      </c>
      <c r="D119" s="4">
        <f t="shared" si="8"/>
        <v>9</v>
      </c>
      <c r="E119" s="41">
        <v>110</v>
      </c>
      <c r="F119" s="51">
        <v>0</v>
      </c>
      <c r="G119" s="51">
        <f>CMG!F112</f>
        <v>83.34769</v>
      </c>
      <c r="H119" s="18">
        <f t="shared" si="10"/>
        <v>0</v>
      </c>
      <c r="I119" s="51">
        <f>'Energía Transada'!D119</f>
        <v>1494.4174996394001</v>
      </c>
      <c r="J119" s="51">
        <f>CMG!E112</f>
        <v>89.680279999999996</v>
      </c>
      <c r="K119" s="18">
        <f t="shared" si="9"/>
        <v>134019.77980456129</v>
      </c>
    </row>
    <row r="120" spans="1:11" x14ac:dyDescent="0.2">
      <c r="A120" s="40">
        <f t="shared" si="11"/>
        <v>44809</v>
      </c>
      <c r="B120" s="4">
        <f t="shared" si="12"/>
        <v>15</v>
      </c>
      <c r="C120" s="4">
        <f t="shared" si="7"/>
        <v>2022</v>
      </c>
      <c r="D120" s="4">
        <f t="shared" si="8"/>
        <v>9</v>
      </c>
      <c r="E120" s="41">
        <v>111</v>
      </c>
      <c r="F120" s="51">
        <v>0</v>
      </c>
      <c r="G120" s="51">
        <f>CMG!F113</f>
        <v>73.799400000000006</v>
      </c>
      <c r="H120" s="18">
        <f t="shared" si="10"/>
        <v>0</v>
      </c>
      <c r="I120" s="51">
        <f>'Energía Transada'!D120</f>
        <v>1382.0525178285002</v>
      </c>
      <c r="J120" s="51">
        <f>CMG!E113</f>
        <v>79.404420000000002</v>
      </c>
      <c r="K120" s="18">
        <f t="shared" si="9"/>
        <v>109741.07858771172</v>
      </c>
    </row>
    <row r="121" spans="1:11" x14ac:dyDescent="0.2">
      <c r="A121" s="40">
        <f t="shared" si="11"/>
        <v>44809</v>
      </c>
      <c r="B121" s="4">
        <f t="shared" si="12"/>
        <v>16</v>
      </c>
      <c r="C121" s="4">
        <f t="shared" si="7"/>
        <v>2022</v>
      </c>
      <c r="D121" s="4">
        <f t="shared" si="8"/>
        <v>9</v>
      </c>
      <c r="E121" s="41">
        <v>112</v>
      </c>
      <c r="F121" s="51">
        <v>0</v>
      </c>
      <c r="G121" s="51">
        <f>CMG!F114</f>
        <v>30.432369999999999</v>
      </c>
      <c r="H121" s="18">
        <f t="shared" si="10"/>
        <v>0</v>
      </c>
      <c r="I121" s="51">
        <f>'Energía Transada'!D121</f>
        <v>2089.4518852697001</v>
      </c>
      <c r="J121" s="51">
        <f>CMG!E114</f>
        <v>32.749830000000003</v>
      </c>
      <c r="K121" s="18">
        <f t="shared" si="9"/>
        <v>68429.194035762193</v>
      </c>
    </row>
    <row r="122" spans="1:11" x14ac:dyDescent="0.2">
      <c r="A122" s="40">
        <f t="shared" si="11"/>
        <v>44809</v>
      </c>
      <c r="B122" s="4">
        <f t="shared" si="12"/>
        <v>17</v>
      </c>
      <c r="C122" s="4">
        <f t="shared" si="7"/>
        <v>2022</v>
      </c>
      <c r="D122" s="4">
        <f t="shared" si="8"/>
        <v>9</v>
      </c>
      <c r="E122" s="41">
        <v>113</v>
      </c>
      <c r="F122" s="51">
        <v>0</v>
      </c>
      <c r="G122" s="51">
        <f>CMG!F115</f>
        <v>0</v>
      </c>
      <c r="H122" s="18">
        <f t="shared" si="10"/>
        <v>0</v>
      </c>
      <c r="I122" s="51">
        <f>'Energía Transada'!D122</f>
        <v>2418.8067729567001</v>
      </c>
      <c r="J122" s="51">
        <f>CMG!E115</f>
        <v>0</v>
      </c>
      <c r="K122" s="18">
        <f t="shared" si="9"/>
        <v>0</v>
      </c>
    </row>
    <row r="123" spans="1:11" x14ac:dyDescent="0.2">
      <c r="A123" s="40">
        <f t="shared" si="11"/>
        <v>44809</v>
      </c>
      <c r="B123" s="4">
        <f t="shared" si="12"/>
        <v>18</v>
      </c>
      <c r="C123" s="4">
        <f t="shared" si="7"/>
        <v>2022</v>
      </c>
      <c r="D123" s="4">
        <f t="shared" si="8"/>
        <v>9</v>
      </c>
      <c r="E123" s="41">
        <v>114</v>
      </c>
      <c r="F123" s="51">
        <v>11900</v>
      </c>
      <c r="G123" s="51">
        <f>CMG!F116</f>
        <v>99.983090000000004</v>
      </c>
      <c r="H123" s="18">
        <f t="shared" si="10"/>
        <v>1189798.7709999999</v>
      </c>
      <c r="I123" s="51">
        <f>'Energía Transada'!D123</f>
        <v>2376.0056779914003</v>
      </c>
      <c r="J123" s="51">
        <f>CMG!E116</f>
        <v>107.59119</v>
      </c>
      <c r="K123" s="18">
        <f t="shared" si="9"/>
        <v>255637.27834185155</v>
      </c>
    </row>
    <row r="124" spans="1:11" x14ac:dyDescent="0.2">
      <c r="A124" s="40">
        <f t="shared" si="11"/>
        <v>44809</v>
      </c>
      <c r="B124" s="4">
        <f t="shared" si="12"/>
        <v>19</v>
      </c>
      <c r="C124" s="4">
        <f t="shared" si="7"/>
        <v>2022</v>
      </c>
      <c r="D124" s="4">
        <f t="shared" si="8"/>
        <v>9</v>
      </c>
      <c r="E124" s="41">
        <v>115</v>
      </c>
      <c r="F124" s="51">
        <v>11900</v>
      </c>
      <c r="G124" s="51">
        <f>CMG!F117</f>
        <v>136.29893999999999</v>
      </c>
      <c r="H124" s="18">
        <f t="shared" si="10"/>
        <v>1621957.3859999999</v>
      </c>
      <c r="I124" s="51">
        <f>'Energía Transada'!D124</f>
        <v>3625.5657778312002</v>
      </c>
      <c r="J124" s="51">
        <f>CMG!E117</f>
        <v>124.36133</v>
      </c>
      <c r="K124" s="18">
        <f t="shared" si="9"/>
        <v>450880.18213357253</v>
      </c>
    </row>
    <row r="125" spans="1:11" x14ac:dyDescent="0.2">
      <c r="A125" s="40">
        <f t="shared" si="11"/>
        <v>44809</v>
      </c>
      <c r="B125" s="4">
        <f t="shared" si="12"/>
        <v>20</v>
      </c>
      <c r="C125" s="4">
        <f t="shared" si="7"/>
        <v>2022</v>
      </c>
      <c r="D125" s="4">
        <f t="shared" si="8"/>
        <v>9</v>
      </c>
      <c r="E125" s="41">
        <v>116</v>
      </c>
      <c r="F125" s="51">
        <v>11900</v>
      </c>
      <c r="G125" s="51">
        <f>CMG!F118</f>
        <v>136.29893999999999</v>
      </c>
      <c r="H125" s="18">
        <f t="shared" si="10"/>
        <v>1621957.3859999999</v>
      </c>
      <c r="I125" s="51">
        <f>'Energía Transada'!D125</f>
        <v>2270.5538225160003</v>
      </c>
      <c r="J125" s="51">
        <f>CMG!E118</f>
        <v>124.36133</v>
      </c>
      <c r="K125" s="18">
        <f t="shared" si="9"/>
        <v>282369.09320467373</v>
      </c>
    </row>
    <row r="126" spans="1:11" x14ac:dyDescent="0.2">
      <c r="A126" s="40">
        <f t="shared" si="11"/>
        <v>44809</v>
      </c>
      <c r="B126" s="4">
        <f t="shared" si="12"/>
        <v>21</v>
      </c>
      <c r="C126" s="4">
        <f t="shared" si="7"/>
        <v>2022</v>
      </c>
      <c r="D126" s="4">
        <f t="shared" si="8"/>
        <v>9</v>
      </c>
      <c r="E126" s="41">
        <v>117</v>
      </c>
      <c r="F126" s="51">
        <v>11900</v>
      </c>
      <c r="G126" s="51">
        <f>CMG!F119</f>
        <v>154.56914</v>
      </c>
      <c r="H126" s="18">
        <f t="shared" si="10"/>
        <v>1839372.7660000001</v>
      </c>
      <c r="I126" s="51">
        <f>'Energía Transada'!D126</f>
        <v>1072.5409882278</v>
      </c>
      <c r="J126" s="51">
        <f>CMG!E119</f>
        <v>141.03265999999999</v>
      </c>
      <c r="K126" s="18">
        <f t="shared" si="9"/>
        <v>151263.30852879531</v>
      </c>
    </row>
    <row r="127" spans="1:11" x14ac:dyDescent="0.2">
      <c r="A127" s="40">
        <f t="shared" si="11"/>
        <v>44809</v>
      </c>
      <c r="B127" s="4">
        <f t="shared" si="12"/>
        <v>22</v>
      </c>
      <c r="C127" s="4">
        <f t="shared" si="7"/>
        <v>2022</v>
      </c>
      <c r="D127" s="4">
        <f t="shared" si="8"/>
        <v>9</v>
      </c>
      <c r="E127" s="41">
        <v>118</v>
      </c>
      <c r="F127" s="51">
        <v>11900</v>
      </c>
      <c r="G127" s="51">
        <f>CMG!F120</f>
        <v>140.35898</v>
      </c>
      <c r="H127" s="18">
        <f t="shared" si="10"/>
        <v>1670271.862</v>
      </c>
      <c r="I127" s="51">
        <f>'Energía Transada'!D127</f>
        <v>4891.2877480635007</v>
      </c>
      <c r="J127" s="51">
        <f>CMG!E120</f>
        <v>128.06208000000001</v>
      </c>
      <c r="K127" s="18">
        <f t="shared" si="9"/>
        <v>626388.48289552797</v>
      </c>
    </row>
    <row r="128" spans="1:11" x14ac:dyDescent="0.2">
      <c r="A128" s="40">
        <f t="shared" si="11"/>
        <v>44809</v>
      </c>
      <c r="B128" s="4">
        <f t="shared" si="12"/>
        <v>23</v>
      </c>
      <c r="C128" s="4">
        <f t="shared" si="7"/>
        <v>2022</v>
      </c>
      <c r="D128" s="4">
        <f t="shared" si="8"/>
        <v>9</v>
      </c>
      <c r="E128" s="41">
        <v>119</v>
      </c>
      <c r="F128" s="51">
        <v>11900</v>
      </c>
      <c r="G128" s="51">
        <f>CMG!F121</f>
        <v>136.29893999999999</v>
      </c>
      <c r="H128" s="18">
        <f t="shared" si="10"/>
        <v>1621957.3859999999</v>
      </c>
      <c r="I128" s="51">
        <f>'Energía Transada'!D128</f>
        <v>6326.0248584001001</v>
      </c>
      <c r="J128" s="51">
        <f>CMG!E121</f>
        <v>124.36133</v>
      </c>
      <c r="K128" s="18">
        <f t="shared" si="9"/>
        <v>786712.86500369804</v>
      </c>
    </row>
    <row r="129" spans="1:11" x14ac:dyDescent="0.2">
      <c r="A129" s="40">
        <f t="shared" si="11"/>
        <v>44809</v>
      </c>
      <c r="B129" s="4">
        <f t="shared" si="12"/>
        <v>24</v>
      </c>
      <c r="C129" s="4">
        <f t="shared" si="7"/>
        <v>2022</v>
      </c>
      <c r="D129" s="4">
        <f t="shared" si="8"/>
        <v>9</v>
      </c>
      <c r="E129" s="41">
        <v>120</v>
      </c>
      <c r="F129" s="51">
        <v>11900</v>
      </c>
      <c r="G129" s="51">
        <f>CMG!F122</f>
        <v>112.72014</v>
      </c>
      <c r="H129" s="18">
        <f t="shared" si="10"/>
        <v>1341369.666</v>
      </c>
      <c r="I129" s="51">
        <f>'Energía Transada'!D129</f>
        <v>11568.654835937501</v>
      </c>
      <c r="J129" s="51">
        <f>CMG!E122</f>
        <v>102.85746</v>
      </c>
      <c r="K129" s="18">
        <f t="shared" si="9"/>
        <v>1189922.4520412481</v>
      </c>
    </row>
    <row r="130" spans="1:11" x14ac:dyDescent="0.2">
      <c r="A130" s="40">
        <f t="shared" si="11"/>
        <v>44810</v>
      </c>
      <c r="B130" s="4">
        <f t="shared" si="12"/>
        <v>1</v>
      </c>
      <c r="C130" s="4">
        <f t="shared" si="7"/>
        <v>2022</v>
      </c>
      <c r="D130" s="4">
        <f t="shared" si="8"/>
        <v>9</v>
      </c>
      <c r="E130" s="41">
        <v>121</v>
      </c>
      <c r="F130" s="51">
        <v>11900</v>
      </c>
      <c r="G130" s="51">
        <f>CMG!F123</f>
        <v>113.44396999999999</v>
      </c>
      <c r="H130" s="18">
        <f t="shared" si="10"/>
        <v>1349983.243</v>
      </c>
      <c r="I130" s="51">
        <f>'Energía Transada'!D130</f>
        <v>14544.6841367254</v>
      </c>
      <c r="J130" s="51">
        <f>CMG!E123</f>
        <v>98.292720000000003</v>
      </c>
      <c r="K130" s="18">
        <f t="shared" si="9"/>
        <v>1429636.5653395916</v>
      </c>
    </row>
    <row r="131" spans="1:11" x14ac:dyDescent="0.2">
      <c r="A131" s="40">
        <f t="shared" si="11"/>
        <v>44810</v>
      </c>
      <c r="B131" s="4">
        <f t="shared" si="12"/>
        <v>2</v>
      </c>
      <c r="C131" s="4">
        <f t="shared" si="7"/>
        <v>2022</v>
      </c>
      <c r="D131" s="4">
        <f t="shared" si="8"/>
        <v>9</v>
      </c>
      <c r="E131" s="41">
        <v>122</v>
      </c>
      <c r="F131" s="51">
        <v>11900</v>
      </c>
      <c r="G131" s="51">
        <f>CMG!F124</f>
        <v>109.09605999999999</v>
      </c>
      <c r="H131" s="18">
        <f t="shared" si="10"/>
        <v>1298243.1139999998</v>
      </c>
      <c r="I131" s="51">
        <f>'Energía Transada'!D131</f>
        <v>16160.867666025601</v>
      </c>
      <c r="J131" s="51">
        <f>CMG!E124</f>
        <v>94.529259999999994</v>
      </c>
      <c r="K131" s="18">
        <f t="shared" si="9"/>
        <v>1527674.8614273272</v>
      </c>
    </row>
    <row r="132" spans="1:11" x14ac:dyDescent="0.2">
      <c r="A132" s="40">
        <f t="shared" si="11"/>
        <v>44810</v>
      </c>
      <c r="B132" s="4">
        <f t="shared" si="12"/>
        <v>3</v>
      </c>
      <c r="C132" s="4">
        <f t="shared" si="7"/>
        <v>2022</v>
      </c>
      <c r="D132" s="4">
        <f t="shared" si="8"/>
        <v>9</v>
      </c>
      <c r="E132" s="41">
        <v>123</v>
      </c>
      <c r="F132" s="51">
        <v>11900</v>
      </c>
      <c r="G132" s="51">
        <f>CMG!F125</f>
        <v>109.09605999999999</v>
      </c>
      <c r="H132" s="18">
        <f t="shared" si="10"/>
        <v>1298243.1139999998</v>
      </c>
      <c r="I132" s="51">
        <f>'Energía Transada'!D132</f>
        <v>15611.572730462101</v>
      </c>
      <c r="J132" s="51">
        <f>CMG!E125</f>
        <v>94.529259999999994</v>
      </c>
      <c r="K132" s="18">
        <f t="shared" si="9"/>
        <v>1475750.4176467618</v>
      </c>
    </row>
    <row r="133" spans="1:11" x14ac:dyDescent="0.2">
      <c r="A133" s="40">
        <f t="shared" si="11"/>
        <v>44810</v>
      </c>
      <c r="B133" s="4">
        <f t="shared" si="12"/>
        <v>4</v>
      </c>
      <c r="C133" s="4">
        <f t="shared" si="7"/>
        <v>2022</v>
      </c>
      <c r="D133" s="4">
        <f t="shared" si="8"/>
        <v>9</v>
      </c>
      <c r="E133" s="41">
        <v>124</v>
      </c>
      <c r="F133" s="51">
        <v>11900</v>
      </c>
      <c r="G133" s="51">
        <f>CMG!F126</f>
        <v>109.67165</v>
      </c>
      <c r="H133" s="18">
        <f t="shared" si="10"/>
        <v>1305092.635</v>
      </c>
      <c r="I133" s="51">
        <f>'Energía Transada'!D133</f>
        <v>15631.897832024601</v>
      </c>
      <c r="J133" s="51">
        <f>CMG!E126</f>
        <v>95.025149999999996</v>
      </c>
      <c r="K133" s="18">
        <f t="shared" si="9"/>
        <v>1485423.4362728123</v>
      </c>
    </row>
    <row r="134" spans="1:11" x14ac:dyDescent="0.2">
      <c r="A134" s="40">
        <f t="shared" si="11"/>
        <v>44810</v>
      </c>
      <c r="B134" s="4">
        <f t="shared" si="12"/>
        <v>5</v>
      </c>
      <c r="C134" s="4">
        <f t="shared" si="7"/>
        <v>2022</v>
      </c>
      <c r="D134" s="4">
        <f t="shared" si="8"/>
        <v>9</v>
      </c>
      <c r="E134" s="41">
        <v>125</v>
      </c>
      <c r="F134" s="51">
        <v>11900</v>
      </c>
      <c r="G134" s="51">
        <f>CMG!F127</f>
        <v>111.96514999999999</v>
      </c>
      <c r="H134" s="18">
        <f t="shared" si="10"/>
        <v>1332385.2849999999</v>
      </c>
      <c r="I134" s="51">
        <f>'Energía Transada'!D134</f>
        <v>16065.013111324801</v>
      </c>
      <c r="J134" s="51">
        <f>CMG!E127</f>
        <v>97.008719999999997</v>
      </c>
      <c r="K134" s="18">
        <f t="shared" si="9"/>
        <v>1558446.3587128364</v>
      </c>
    </row>
    <row r="135" spans="1:11" x14ac:dyDescent="0.2">
      <c r="A135" s="40">
        <f t="shared" si="11"/>
        <v>44810</v>
      </c>
      <c r="B135" s="4">
        <f t="shared" si="12"/>
        <v>6</v>
      </c>
      <c r="C135" s="4">
        <f t="shared" si="7"/>
        <v>2022</v>
      </c>
      <c r="D135" s="4">
        <f t="shared" si="8"/>
        <v>9</v>
      </c>
      <c r="E135" s="41">
        <v>126</v>
      </c>
      <c r="F135" s="51">
        <v>11900</v>
      </c>
      <c r="G135" s="51">
        <f>CMG!F128</f>
        <v>111.96514999999999</v>
      </c>
      <c r="H135" s="18">
        <f t="shared" si="10"/>
        <v>1332385.2849999999</v>
      </c>
      <c r="I135" s="51">
        <f>'Energía Transada'!D135</f>
        <v>15802.063019524601</v>
      </c>
      <c r="J135" s="51">
        <f>CMG!E128</f>
        <v>97.008719999999997</v>
      </c>
      <c r="K135" s="18">
        <f t="shared" si="9"/>
        <v>1532937.9068834165</v>
      </c>
    </row>
    <row r="136" spans="1:11" x14ac:dyDescent="0.2">
      <c r="A136" s="40">
        <f t="shared" si="11"/>
        <v>44810</v>
      </c>
      <c r="B136" s="4">
        <f t="shared" si="12"/>
        <v>7</v>
      </c>
      <c r="C136" s="4">
        <f t="shared" si="7"/>
        <v>2022</v>
      </c>
      <c r="D136" s="4">
        <f t="shared" si="8"/>
        <v>9</v>
      </c>
      <c r="E136" s="41">
        <v>127</v>
      </c>
      <c r="F136" s="51">
        <v>11900</v>
      </c>
      <c r="G136" s="51">
        <f>CMG!F129</f>
        <v>114.604</v>
      </c>
      <c r="H136" s="18">
        <f t="shared" si="10"/>
        <v>1363787.6</v>
      </c>
      <c r="I136" s="51">
        <f>'Energía Transada'!D136</f>
        <v>13788.2110488248</v>
      </c>
      <c r="J136" s="51">
        <f>CMG!E129</f>
        <v>99.302210000000002</v>
      </c>
      <c r="K136" s="18">
        <f t="shared" si="9"/>
        <v>1369199.8290947205</v>
      </c>
    </row>
    <row r="137" spans="1:11" x14ac:dyDescent="0.2">
      <c r="A137" s="40">
        <f t="shared" si="11"/>
        <v>44810</v>
      </c>
      <c r="B137" s="4">
        <f t="shared" si="12"/>
        <v>8</v>
      </c>
      <c r="C137" s="4">
        <f t="shared" si="7"/>
        <v>2022</v>
      </c>
      <c r="D137" s="4">
        <f t="shared" si="8"/>
        <v>9</v>
      </c>
      <c r="E137" s="41">
        <v>128</v>
      </c>
      <c r="F137" s="51">
        <v>0</v>
      </c>
      <c r="G137" s="51">
        <f>CMG!F130</f>
        <v>88.737960000000001</v>
      </c>
      <c r="H137" s="18">
        <f t="shared" si="10"/>
        <v>0</v>
      </c>
      <c r="I137" s="51">
        <f>'Energía Transada'!D137</f>
        <v>15186.953865237701</v>
      </c>
      <c r="J137" s="51">
        <f>CMG!E130</f>
        <v>76.880849999999995</v>
      </c>
      <c r="K137" s="18">
        <f t="shared" si="9"/>
        <v>1167585.9220702599</v>
      </c>
    </row>
    <row r="138" spans="1:11" x14ac:dyDescent="0.2">
      <c r="A138" s="40">
        <f t="shared" si="11"/>
        <v>44810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9</v>
      </c>
      <c r="E138" s="41">
        <v>129</v>
      </c>
      <c r="F138" s="51">
        <v>0</v>
      </c>
      <c r="G138" s="51">
        <f>CMG!F131</f>
        <v>63.757440000000003</v>
      </c>
      <c r="H138" s="18">
        <f t="shared" si="10"/>
        <v>0</v>
      </c>
      <c r="I138" s="51">
        <f>'Energía Transada'!D138</f>
        <v>6057.9469282318005</v>
      </c>
      <c r="J138" s="51">
        <f>CMG!E131</f>
        <v>67.821979999999996</v>
      </c>
      <c r="K138" s="18">
        <f t="shared" ref="K138:K201" si="15">I138*J138</f>
        <v>410861.95540759858</v>
      </c>
    </row>
    <row r="139" spans="1:11" x14ac:dyDescent="0.2">
      <c r="A139" s="40">
        <f t="shared" si="11"/>
        <v>44810</v>
      </c>
      <c r="B139" s="4">
        <f t="shared" si="12"/>
        <v>10</v>
      </c>
      <c r="C139" s="4">
        <f t="shared" si="13"/>
        <v>2022</v>
      </c>
      <c r="D139" s="4">
        <f t="shared" si="14"/>
        <v>9</v>
      </c>
      <c r="E139" s="41">
        <v>130</v>
      </c>
      <c r="F139" s="51">
        <v>0</v>
      </c>
      <c r="G139" s="51">
        <f>CMG!F132</f>
        <v>62.898490000000002</v>
      </c>
      <c r="H139" s="18">
        <f t="shared" ref="H139:H202" si="16">F139*G139</f>
        <v>0</v>
      </c>
      <c r="I139" s="51">
        <f>'Energía Transada'!D139</f>
        <v>0</v>
      </c>
      <c r="J139" s="51">
        <f>CMG!E132</f>
        <v>66.918750000000003</v>
      </c>
      <c r="K139" s="18">
        <f t="shared" si="15"/>
        <v>0</v>
      </c>
    </row>
    <row r="140" spans="1:11" x14ac:dyDescent="0.2">
      <c r="A140" s="40">
        <f t="shared" ref="A140:A203" si="17">IF(B139=24,A139+1,A139)</f>
        <v>44810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9</v>
      </c>
      <c r="E140" s="41">
        <v>131</v>
      </c>
      <c r="F140" s="51">
        <v>0</v>
      </c>
      <c r="G140" s="51">
        <f>CMG!F133</f>
        <v>67.689149999999998</v>
      </c>
      <c r="H140" s="18">
        <f t="shared" si="16"/>
        <v>0</v>
      </c>
      <c r="I140" s="51">
        <f>'Energía Transada'!D140</f>
        <v>0</v>
      </c>
      <c r="J140" s="51">
        <f>CMG!E133</f>
        <v>72.010490000000004</v>
      </c>
      <c r="K140" s="18">
        <f t="shared" si="15"/>
        <v>0</v>
      </c>
    </row>
    <row r="141" spans="1:11" x14ac:dyDescent="0.2">
      <c r="A141" s="40">
        <f t="shared" si="17"/>
        <v>44810</v>
      </c>
      <c r="B141" s="4">
        <f t="shared" si="18"/>
        <v>12</v>
      </c>
      <c r="C141" s="4">
        <f t="shared" si="13"/>
        <v>2022</v>
      </c>
      <c r="D141" s="4">
        <f t="shared" si="14"/>
        <v>9</v>
      </c>
      <c r="E141" s="41">
        <v>132</v>
      </c>
      <c r="F141" s="51">
        <v>0</v>
      </c>
      <c r="G141" s="51">
        <f>CMG!F134</f>
        <v>67.689149999999998</v>
      </c>
      <c r="H141" s="18">
        <f t="shared" si="16"/>
        <v>0</v>
      </c>
      <c r="I141" s="51">
        <f>'Energía Transada'!D141</f>
        <v>0</v>
      </c>
      <c r="J141" s="51">
        <f>CMG!E134</f>
        <v>72.010490000000004</v>
      </c>
      <c r="K141" s="18">
        <f t="shared" si="15"/>
        <v>0</v>
      </c>
    </row>
    <row r="142" spans="1:11" x14ac:dyDescent="0.2">
      <c r="A142" s="40">
        <f t="shared" si="17"/>
        <v>44810</v>
      </c>
      <c r="B142" s="4">
        <f t="shared" si="18"/>
        <v>13</v>
      </c>
      <c r="C142" s="4">
        <f t="shared" si="13"/>
        <v>2022</v>
      </c>
      <c r="D142" s="4">
        <f t="shared" si="14"/>
        <v>9</v>
      </c>
      <c r="E142" s="41">
        <v>133</v>
      </c>
      <c r="F142" s="51">
        <v>0</v>
      </c>
      <c r="G142" s="51">
        <f>CMG!F135</f>
        <v>65.634739999999994</v>
      </c>
      <c r="H142" s="18">
        <f t="shared" si="16"/>
        <v>0</v>
      </c>
      <c r="I142" s="51">
        <f>'Energía Transada'!D142</f>
        <v>0</v>
      </c>
      <c r="J142" s="51">
        <f>CMG!E135</f>
        <v>69.823250000000002</v>
      </c>
      <c r="K142" s="18">
        <f t="shared" si="15"/>
        <v>0</v>
      </c>
    </row>
    <row r="143" spans="1:11" x14ac:dyDescent="0.2">
      <c r="A143" s="40">
        <f t="shared" si="17"/>
        <v>44810</v>
      </c>
      <c r="B143" s="4">
        <f t="shared" si="18"/>
        <v>14</v>
      </c>
      <c r="C143" s="4">
        <f t="shared" si="13"/>
        <v>2022</v>
      </c>
      <c r="D143" s="4">
        <f t="shared" si="14"/>
        <v>9</v>
      </c>
      <c r="E143" s="41">
        <v>134</v>
      </c>
      <c r="F143" s="51">
        <v>0</v>
      </c>
      <c r="G143" s="51">
        <f>CMG!F136</f>
        <v>14.354279999999999</v>
      </c>
      <c r="H143" s="18">
        <f t="shared" si="16"/>
        <v>0</v>
      </c>
      <c r="I143" s="51">
        <f>'Energía Transada'!D143</f>
        <v>0</v>
      </c>
      <c r="J143" s="51">
        <f>CMG!E136</f>
        <v>15.275219999999999</v>
      </c>
      <c r="K143" s="18">
        <f t="shared" si="15"/>
        <v>0</v>
      </c>
    </row>
    <row r="144" spans="1:11" x14ac:dyDescent="0.2">
      <c r="A144" s="40">
        <f t="shared" si="17"/>
        <v>44810</v>
      </c>
      <c r="B144" s="4">
        <f t="shared" si="18"/>
        <v>15</v>
      </c>
      <c r="C144" s="4">
        <f t="shared" si="13"/>
        <v>2022</v>
      </c>
      <c r="D144" s="4">
        <f t="shared" si="14"/>
        <v>9</v>
      </c>
      <c r="E144" s="41">
        <v>135</v>
      </c>
      <c r="F144" s="51">
        <v>0</v>
      </c>
      <c r="G144" s="51">
        <f>CMG!F137</f>
        <v>0</v>
      </c>
      <c r="H144" s="18">
        <f t="shared" si="16"/>
        <v>0</v>
      </c>
      <c r="I144" s="51">
        <f>'Energía Transada'!D144</f>
        <v>0</v>
      </c>
      <c r="J144" s="51">
        <f>CMG!E137</f>
        <v>0</v>
      </c>
      <c r="K144" s="18">
        <f t="shared" si="15"/>
        <v>0</v>
      </c>
    </row>
    <row r="145" spans="1:11" x14ac:dyDescent="0.2">
      <c r="A145" s="40">
        <f t="shared" si="17"/>
        <v>44810</v>
      </c>
      <c r="B145" s="4">
        <f t="shared" si="18"/>
        <v>16</v>
      </c>
      <c r="C145" s="4">
        <f t="shared" si="13"/>
        <v>2022</v>
      </c>
      <c r="D145" s="4">
        <f t="shared" si="14"/>
        <v>9</v>
      </c>
      <c r="E145" s="41">
        <v>136</v>
      </c>
      <c r="F145" s="51">
        <v>0</v>
      </c>
      <c r="G145" s="51">
        <f>CMG!F138</f>
        <v>0</v>
      </c>
      <c r="H145" s="18">
        <f t="shared" si="16"/>
        <v>0</v>
      </c>
      <c r="I145" s="51">
        <f>'Energía Transada'!D145</f>
        <v>0</v>
      </c>
      <c r="J145" s="51">
        <f>CMG!E138</f>
        <v>0</v>
      </c>
      <c r="K145" s="18">
        <f t="shared" si="15"/>
        <v>0</v>
      </c>
    </row>
    <row r="146" spans="1:11" x14ac:dyDescent="0.2">
      <c r="A146" s="40">
        <f t="shared" si="17"/>
        <v>44810</v>
      </c>
      <c r="B146" s="4">
        <f t="shared" si="18"/>
        <v>17</v>
      </c>
      <c r="C146" s="4">
        <f t="shared" si="13"/>
        <v>2022</v>
      </c>
      <c r="D146" s="4">
        <f t="shared" si="14"/>
        <v>9</v>
      </c>
      <c r="E146" s="41">
        <v>137</v>
      </c>
      <c r="F146" s="51">
        <v>0</v>
      </c>
      <c r="G146" s="51">
        <f>CMG!F139</f>
        <v>0</v>
      </c>
      <c r="H146" s="18">
        <f t="shared" si="16"/>
        <v>0</v>
      </c>
      <c r="I146" s="51">
        <f>'Energía Transada'!D146</f>
        <v>0</v>
      </c>
      <c r="J146" s="51">
        <f>CMG!E139</f>
        <v>0</v>
      </c>
      <c r="K146" s="18">
        <f t="shared" si="15"/>
        <v>0</v>
      </c>
    </row>
    <row r="147" spans="1:11" x14ac:dyDescent="0.2">
      <c r="A147" s="40">
        <f t="shared" si="17"/>
        <v>44810</v>
      </c>
      <c r="B147" s="4">
        <f t="shared" si="18"/>
        <v>18</v>
      </c>
      <c r="C147" s="4">
        <f t="shared" si="13"/>
        <v>2022</v>
      </c>
      <c r="D147" s="4">
        <f t="shared" si="14"/>
        <v>9</v>
      </c>
      <c r="E147" s="41">
        <v>138</v>
      </c>
      <c r="F147" s="51">
        <v>11900</v>
      </c>
      <c r="G147" s="51">
        <f>CMG!F140</f>
        <v>101.71968</v>
      </c>
      <c r="H147" s="18">
        <f t="shared" si="16"/>
        <v>1210464.192</v>
      </c>
      <c r="I147" s="51">
        <f>'Energía Transada'!D147</f>
        <v>0</v>
      </c>
      <c r="J147" s="51">
        <f>CMG!E140</f>
        <v>80.298950000000005</v>
      </c>
      <c r="K147" s="18">
        <f t="shared" si="15"/>
        <v>0</v>
      </c>
    </row>
    <row r="148" spans="1:11" x14ac:dyDescent="0.2">
      <c r="A148" s="40">
        <f t="shared" si="17"/>
        <v>44810</v>
      </c>
      <c r="B148" s="4">
        <f t="shared" si="18"/>
        <v>19</v>
      </c>
      <c r="C148" s="4">
        <f t="shared" si="13"/>
        <v>2022</v>
      </c>
      <c r="D148" s="4">
        <f t="shared" si="14"/>
        <v>9</v>
      </c>
      <c r="E148" s="41">
        <v>139</v>
      </c>
      <c r="F148" s="51">
        <v>11900</v>
      </c>
      <c r="G148" s="51">
        <f>CMG!F141</f>
        <v>127.66542</v>
      </c>
      <c r="H148" s="18">
        <f t="shared" si="16"/>
        <v>1519218.4979999999</v>
      </c>
      <c r="I148" s="51">
        <f>'Energía Transada'!D148</f>
        <v>0</v>
      </c>
      <c r="J148" s="51">
        <f>CMG!E141</f>
        <v>60.932630000000003</v>
      </c>
      <c r="K148" s="18">
        <f t="shared" si="15"/>
        <v>0</v>
      </c>
    </row>
    <row r="149" spans="1:11" x14ac:dyDescent="0.2">
      <c r="A149" s="40">
        <f t="shared" si="17"/>
        <v>44810</v>
      </c>
      <c r="B149" s="4">
        <f t="shared" si="18"/>
        <v>20</v>
      </c>
      <c r="C149" s="4">
        <f t="shared" si="13"/>
        <v>2022</v>
      </c>
      <c r="D149" s="4">
        <f t="shared" si="14"/>
        <v>9</v>
      </c>
      <c r="E149" s="41">
        <v>140</v>
      </c>
      <c r="F149" s="51">
        <v>11900</v>
      </c>
      <c r="G149" s="51">
        <f>CMG!F142</f>
        <v>128.65719999999999</v>
      </c>
      <c r="H149" s="18">
        <f t="shared" si="16"/>
        <v>1531020.68</v>
      </c>
      <c r="I149" s="51">
        <f>'Energía Transada'!D149</f>
        <v>0</v>
      </c>
      <c r="J149" s="51">
        <f>CMG!E142</f>
        <v>114.9405</v>
      </c>
      <c r="K149" s="18">
        <f t="shared" si="15"/>
        <v>0</v>
      </c>
    </row>
    <row r="150" spans="1:11" x14ac:dyDescent="0.2">
      <c r="A150" s="40">
        <f t="shared" si="17"/>
        <v>44810</v>
      </c>
      <c r="B150" s="4">
        <f t="shared" si="18"/>
        <v>21</v>
      </c>
      <c r="C150" s="4">
        <f t="shared" si="13"/>
        <v>2022</v>
      </c>
      <c r="D150" s="4">
        <f t="shared" si="14"/>
        <v>9</v>
      </c>
      <c r="E150" s="41">
        <v>141</v>
      </c>
      <c r="F150" s="51">
        <v>11900</v>
      </c>
      <c r="G150" s="51">
        <f>CMG!F143</f>
        <v>115.02905</v>
      </c>
      <c r="H150" s="18">
        <f t="shared" si="16"/>
        <v>1368845.6950000001</v>
      </c>
      <c r="I150" s="51">
        <f>'Energía Transada'!D150</f>
        <v>0</v>
      </c>
      <c r="J150" s="51">
        <f>CMG!E143</f>
        <v>102.7646</v>
      </c>
      <c r="K150" s="18">
        <f t="shared" si="15"/>
        <v>0</v>
      </c>
    </row>
    <row r="151" spans="1:11" x14ac:dyDescent="0.2">
      <c r="A151" s="40">
        <f t="shared" si="17"/>
        <v>44810</v>
      </c>
      <c r="B151" s="4">
        <f t="shared" si="18"/>
        <v>22</v>
      </c>
      <c r="C151" s="4">
        <f t="shared" si="13"/>
        <v>2022</v>
      </c>
      <c r="D151" s="4">
        <f t="shared" si="14"/>
        <v>9</v>
      </c>
      <c r="E151" s="41">
        <v>142</v>
      </c>
      <c r="F151" s="51">
        <v>11900</v>
      </c>
      <c r="G151" s="51">
        <f>CMG!F144</f>
        <v>114.54201</v>
      </c>
      <c r="H151" s="18">
        <f t="shared" si="16"/>
        <v>1363049.919</v>
      </c>
      <c r="I151" s="51">
        <f>'Energía Transada'!D151</f>
        <v>11.040673259700002</v>
      </c>
      <c r="J151" s="51">
        <f>CMG!E144</f>
        <v>102.33069</v>
      </c>
      <c r="K151" s="18">
        <f t="shared" si="15"/>
        <v>1129.7997127296505</v>
      </c>
    </row>
    <row r="152" spans="1:11" x14ac:dyDescent="0.2">
      <c r="A152" s="40">
        <f t="shared" si="17"/>
        <v>44810</v>
      </c>
      <c r="B152" s="4">
        <f t="shared" si="18"/>
        <v>23</v>
      </c>
      <c r="C152" s="4">
        <f t="shared" si="13"/>
        <v>2022</v>
      </c>
      <c r="D152" s="4">
        <f t="shared" si="14"/>
        <v>9</v>
      </c>
      <c r="E152" s="41">
        <v>143</v>
      </c>
      <c r="F152" s="51">
        <v>11900</v>
      </c>
      <c r="G152" s="51">
        <f>CMG!F145</f>
        <v>119.97024999999999</v>
      </c>
      <c r="H152" s="18">
        <f t="shared" si="16"/>
        <v>1427645.9749999999</v>
      </c>
      <c r="I152" s="51">
        <f>'Energía Transada'!D152</f>
        <v>6961.1691508814001</v>
      </c>
      <c r="J152" s="51">
        <f>CMG!E145</f>
        <v>107.17449000000001</v>
      </c>
      <c r="K152" s="18">
        <f t="shared" si="15"/>
        <v>746059.75354944717</v>
      </c>
    </row>
    <row r="153" spans="1:11" x14ac:dyDescent="0.2">
      <c r="A153" s="40">
        <f t="shared" si="17"/>
        <v>44810</v>
      </c>
      <c r="B153" s="4">
        <f t="shared" si="18"/>
        <v>24</v>
      </c>
      <c r="C153" s="4">
        <f t="shared" si="13"/>
        <v>2022</v>
      </c>
      <c r="D153" s="4">
        <f t="shared" si="14"/>
        <v>9</v>
      </c>
      <c r="E153" s="41">
        <v>144</v>
      </c>
      <c r="F153" s="51">
        <v>11900</v>
      </c>
      <c r="G153" s="51">
        <f>CMG!F146</f>
        <v>119.84627999999999</v>
      </c>
      <c r="H153" s="18">
        <f t="shared" si="16"/>
        <v>1426170.7319999998</v>
      </c>
      <c r="I153" s="51">
        <f>'Energía Transada'!D153</f>
        <v>12957.194837900601</v>
      </c>
      <c r="J153" s="51">
        <f>CMG!E146</f>
        <v>21.544699999999999</v>
      </c>
      <c r="K153" s="18">
        <f t="shared" si="15"/>
        <v>279158.87562411703</v>
      </c>
    </row>
    <row r="154" spans="1:11" x14ac:dyDescent="0.2">
      <c r="A154" s="40">
        <f t="shared" si="17"/>
        <v>44811</v>
      </c>
      <c r="B154" s="4">
        <f t="shared" si="18"/>
        <v>1</v>
      </c>
      <c r="C154" s="4">
        <f t="shared" si="13"/>
        <v>2022</v>
      </c>
      <c r="D154" s="4">
        <f t="shared" si="14"/>
        <v>9</v>
      </c>
      <c r="E154" s="41">
        <v>145</v>
      </c>
      <c r="F154" s="51">
        <v>11900</v>
      </c>
      <c r="G154" s="51">
        <f>CMG!F147</f>
        <v>115.14594</v>
      </c>
      <c r="H154" s="18">
        <f t="shared" si="16"/>
        <v>1370236.686</v>
      </c>
      <c r="I154" s="51">
        <f>'Energía Transada'!D154</f>
        <v>11557.797152363701</v>
      </c>
      <c r="J154" s="51">
        <f>CMG!E147</f>
        <v>14.10304</v>
      </c>
      <c r="K154" s="18">
        <f t="shared" si="15"/>
        <v>163000.07555167135</v>
      </c>
    </row>
    <row r="155" spans="1:11" x14ac:dyDescent="0.2">
      <c r="A155" s="40">
        <f t="shared" si="17"/>
        <v>44811</v>
      </c>
      <c r="B155" s="4">
        <f t="shared" si="18"/>
        <v>2</v>
      </c>
      <c r="C155" s="4">
        <f t="shared" si="13"/>
        <v>2022</v>
      </c>
      <c r="D155" s="4">
        <f t="shared" si="14"/>
        <v>9</v>
      </c>
      <c r="E155" s="41">
        <v>146</v>
      </c>
      <c r="F155" s="51">
        <v>11900</v>
      </c>
      <c r="G155" s="51">
        <f>CMG!F148</f>
        <v>106.15394999999999</v>
      </c>
      <c r="H155" s="18">
        <f t="shared" si="16"/>
        <v>1263232.0049999999</v>
      </c>
      <c r="I155" s="51">
        <f>'Energía Transada'!D155</f>
        <v>9315.199468750001</v>
      </c>
      <c r="J155" s="51">
        <f>CMG!E148</f>
        <v>89.244169999999997</v>
      </c>
      <c r="K155" s="18">
        <f t="shared" si="15"/>
        <v>831327.24497303471</v>
      </c>
    </row>
    <row r="156" spans="1:11" x14ac:dyDescent="0.2">
      <c r="A156" s="40">
        <f t="shared" si="17"/>
        <v>44811</v>
      </c>
      <c r="B156" s="4">
        <f t="shared" si="18"/>
        <v>3</v>
      </c>
      <c r="C156" s="4">
        <f t="shared" si="13"/>
        <v>2022</v>
      </c>
      <c r="D156" s="4">
        <f t="shared" si="14"/>
        <v>9</v>
      </c>
      <c r="E156" s="41">
        <v>147</v>
      </c>
      <c r="F156" s="51">
        <v>11900</v>
      </c>
      <c r="G156" s="51">
        <f>CMG!F149</f>
        <v>105.95471000000001</v>
      </c>
      <c r="H156" s="18">
        <f t="shared" si="16"/>
        <v>1260861.0490000001</v>
      </c>
      <c r="I156" s="51">
        <f>'Energía Transada'!D156</f>
        <v>6949.2926015625007</v>
      </c>
      <c r="J156" s="51">
        <f>CMG!E149</f>
        <v>89.079570000000004</v>
      </c>
      <c r="K156" s="18">
        <f t="shared" si="15"/>
        <v>619039.99675136898</v>
      </c>
    </row>
    <row r="157" spans="1:11" x14ac:dyDescent="0.2">
      <c r="A157" s="40">
        <f t="shared" si="17"/>
        <v>44811</v>
      </c>
      <c r="B157" s="4">
        <f t="shared" si="18"/>
        <v>4</v>
      </c>
      <c r="C157" s="4">
        <f t="shared" si="13"/>
        <v>2022</v>
      </c>
      <c r="D157" s="4">
        <f t="shared" si="14"/>
        <v>9</v>
      </c>
      <c r="E157" s="41">
        <v>148</v>
      </c>
      <c r="F157" s="51">
        <v>11900</v>
      </c>
      <c r="G157" s="51">
        <f>CMG!F150</f>
        <v>105.95471000000001</v>
      </c>
      <c r="H157" s="18">
        <f t="shared" si="16"/>
        <v>1260861.0490000001</v>
      </c>
      <c r="I157" s="51">
        <f>'Energía Transada'!D157</f>
        <v>2358.5003972222003</v>
      </c>
      <c r="J157" s="51">
        <f>CMG!E150</f>
        <v>89.079570000000004</v>
      </c>
      <c r="K157" s="18">
        <f t="shared" si="15"/>
        <v>210094.2012293828</v>
      </c>
    </row>
    <row r="158" spans="1:11" x14ac:dyDescent="0.2">
      <c r="A158" s="40">
        <f t="shared" si="17"/>
        <v>44811</v>
      </c>
      <c r="B158" s="4">
        <f t="shared" si="18"/>
        <v>5</v>
      </c>
      <c r="C158" s="4">
        <f t="shared" si="13"/>
        <v>2022</v>
      </c>
      <c r="D158" s="4">
        <f t="shared" si="14"/>
        <v>9</v>
      </c>
      <c r="E158" s="41">
        <v>149</v>
      </c>
      <c r="F158" s="51">
        <v>11900</v>
      </c>
      <c r="G158" s="51">
        <f>CMG!F151</f>
        <v>105.95471000000001</v>
      </c>
      <c r="H158" s="18">
        <f t="shared" si="16"/>
        <v>1260861.0490000001</v>
      </c>
      <c r="I158" s="51">
        <f>'Energía Transada'!D158</f>
        <v>3211.7599814503001</v>
      </c>
      <c r="J158" s="51">
        <f>CMG!E151</f>
        <v>89.079570000000004</v>
      </c>
      <c r="K158" s="18">
        <f t="shared" si="15"/>
        <v>286102.19809080072</v>
      </c>
    </row>
    <row r="159" spans="1:11" x14ac:dyDescent="0.2">
      <c r="A159" s="40">
        <f t="shared" si="17"/>
        <v>44811</v>
      </c>
      <c r="B159" s="4">
        <f t="shared" si="18"/>
        <v>6</v>
      </c>
      <c r="C159" s="4">
        <f t="shared" si="13"/>
        <v>2022</v>
      </c>
      <c r="D159" s="4">
        <f t="shared" si="14"/>
        <v>9</v>
      </c>
      <c r="E159" s="41">
        <v>150</v>
      </c>
      <c r="F159" s="51">
        <v>11900</v>
      </c>
      <c r="G159" s="51">
        <f>CMG!F152</f>
        <v>109.49778999999999</v>
      </c>
      <c r="H159" s="18">
        <f t="shared" si="16"/>
        <v>1303023.7009999999</v>
      </c>
      <c r="I159" s="51">
        <f>'Energía Transada'!D159</f>
        <v>6294.5449013622001</v>
      </c>
      <c r="J159" s="51">
        <f>CMG!E152</f>
        <v>92.050910000000002</v>
      </c>
      <c r="K159" s="18">
        <f t="shared" si="15"/>
        <v>579418.58620625082</v>
      </c>
    </row>
    <row r="160" spans="1:11" x14ac:dyDescent="0.2">
      <c r="A160" s="40">
        <f t="shared" si="17"/>
        <v>44811</v>
      </c>
      <c r="B160" s="4">
        <f t="shared" si="18"/>
        <v>7</v>
      </c>
      <c r="C160" s="4">
        <f t="shared" si="13"/>
        <v>2022</v>
      </c>
      <c r="D160" s="4">
        <f t="shared" si="14"/>
        <v>9</v>
      </c>
      <c r="E160" s="41">
        <v>151</v>
      </c>
      <c r="F160" s="51">
        <v>11900</v>
      </c>
      <c r="G160" s="51">
        <f>CMG!F153</f>
        <v>125.64525</v>
      </c>
      <c r="H160" s="18">
        <f t="shared" si="16"/>
        <v>1495178.4750000001</v>
      </c>
      <c r="I160" s="51">
        <f>'Energía Transada'!D160</f>
        <v>3621.5374623932003</v>
      </c>
      <c r="J160" s="51">
        <f>CMG!E153</f>
        <v>105.63418</v>
      </c>
      <c r="K160" s="18">
        <f t="shared" si="15"/>
        <v>382558.14017918654</v>
      </c>
    </row>
    <row r="161" spans="1:11" x14ac:dyDescent="0.2">
      <c r="A161" s="40">
        <f t="shared" si="17"/>
        <v>44811</v>
      </c>
      <c r="B161" s="4">
        <f t="shared" si="18"/>
        <v>8</v>
      </c>
      <c r="C161" s="4">
        <f t="shared" si="13"/>
        <v>2022</v>
      </c>
      <c r="D161" s="4">
        <f t="shared" si="14"/>
        <v>9</v>
      </c>
      <c r="E161" s="41">
        <v>152</v>
      </c>
      <c r="F161" s="51">
        <v>0</v>
      </c>
      <c r="G161" s="51">
        <f>CMG!F154</f>
        <v>93.896090000000001</v>
      </c>
      <c r="H161" s="18">
        <f t="shared" si="16"/>
        <v>0</v>
      </c>
      <c r="I161" s="51">
        <f>'Energía Transada'!D161</f>
        <v>2097.3330444311</v>
      </c>
      <c r="J161" s="51">
        <f>CMG!E154</f>
        <v>78.944100000000006</v>
      </c>
      <c r="K161" s="18">
        <f t="shared" si="15"/>
        <v>165572.06959287322</v>
      </c>
    </row>
    <row r="162" spans="1:11" x14ac:dyDescent="0.2">
      <c r="A162" s="40">
        <f t="shared" si="17"/>
        <v>44811</v>
      </c>
      <c r="B162" s="4">
        <f t="shared" si="18"/>
        <v>9</v>
      </c>
      <c r="C162" s="4">
        <f t="shared" si="13"/>
        <v>2022</v>
      </c>
      <c r="D162" s="4">
        <f t="shared" si="14"/>
        <v>9</v>
      </c>
      <c r="E162" s="41">
        <v>153</v>
      </c>
      <c r="F162" s="51">
        <v>0</v>
      </c>
      <c r="G162" s="51">
        <f>CMG!F155</f>
        <v>64.433909999999997</v>
      </c>
      <c r="H162" s="18">
        <f t="shared" si="16"/>
        <v>0</v>
      </c>
      <c r="I162" s="51">
        <f>'Energía Transada'!D162</f>
        <v>2399.9647707665004</v>
      </c>
      <c r="J162" s="51">
        <f>CMG!E155</f>
        <v>69.68356</v>
      </c>
      <c r="K162" s="18">
        <f t="shared" si="15"/>
        <v>167238.08910159368</v>
      </c>
    </row>
    <row r="163" spans="1:11" x14ac:dyDescent="0.2">
      <c r="A163" s="40">
        <f t="shared" si="17"/>
        <v>44811</v>
      </c>
      <c r="B163" s="4">
        <f t="shared" si="18"/>
        <v>10</v>
      </c>
      <c r="C163" s="4">
        <f t="shared" si="13"/>
        <v>2022</v>
      </c>
      <c r="D163" s="4">
        <f t="shared" si="14"/>
        <v>9</v>
      </c>
      <c r="E163" s="41">
        <v>154</v>
      </c>
      <c r="F163" s="51">
        <v>0</v>
      </c>
      <c r="G163" s="51">
        <f>CMG!F156</f>
        <v>84.548929999999999</v>
      </c>
      <c r="H163" s="18">
        <f t="shared" si="16"/>
        <v>0</v>
      </c>
      <c r="I163" s="51">
        <f>'Energía Transada'!D163</f>
        <v>2166.5649670406001</v>
      </c>
      <c r="J163" s="51">
        <f>CMG!E156</f>
        <v>91.435850000000002</v>
      </c>
      <c r="K163" s="18">
        <f t="shared" si="15"/>
        <v>198101.70934157926</v>
      </c>
    </row>
    <row r="164" spans="1:11" x14ac:dyDescent="0.2">
      <c r="A164" s="40">
        <f t="shared" si="17"/>
        <v>44811</v>
      </c>
      <c r="B164" s="4">
        <f t="shared" si="18"/>
        <v>11</v>
      </c>
      <c r="C164" s="4">
        <f t="shared" si="13"/>
        <v>2022</v>
      </c>
      <c r="D164" s="4">
        <f t="shared" si="14"/>
        <v>9</v>
      </c>
      <c r="E164" s="41">
        <v>155</v>
      </c>
      <c r="F164" s="51">
        <v>0</v>
      </c>
      <c r="G164" s="51">
        <f>CMG!F157</f>
        <v>86.220849999999999</v>
      </c>
      <c r="H164" s="18">
        <f t="shared" si="16"/>
        <v>0</v>
      </c>
      <c r="I164" s="51">
        <f>'Energía Transada'!D164</f>
        <v>2828.7836889557002</v>
      </c>
      <c r="J164" s="51">
        <f>CMG!E157</f>
        <v>93.246380000000002</v>
      </c>
      <c r="K164" s="18">
        <f t="shared" si="15"/>
        <v>263773.83879816503</v>
      </c>
    </row>
    <row r="165" spans="1:11" x14ac:dyDescent="0.2">
      <c r="A165" s="40">
        <f t="shared" si="17"/>
        <v>44811</v>
      </c>
      <c r="B165" s="4">
        <f t="shared" si="18"/>
        <v>12</v>
      </c>
      <c r="C165" s="4">
        <f t="shared" si="13"/>
        <v>2022</v>
      </c>
      <c r="D165" s="4">
        <f t="shared" si="14"/>
        <v>9</v>
      </c>
      <c r="E165" s="41">
        <v>156</v>
      </c>
      <c r="F165" s="51">
        <v>0</v>
      </c>
      <c r="G165" s="51">
        <f>CMG!F158</f>
        <v>77.973860000000002</v>
      </c>
      <c r="H165" s="18">
        <f t="shared" si="16"/>
        <v>0</v>
      </c>
      <c r="I165" s="51">
        <f>'Energía Transada'!D165</f>
        <v>5263.8644536191005</v>
      </c>
      <c r="J165" s="51">
        <f>CMG!E158</f>
        <v>84.332359999999994</v>
      </c>
      <c r="K165" s="18">
        <f t="shared" si="15"/>
        <v>443914.11209380924</v>
      </c>
    </row>
    <row r="166" spans="1:11" x14ac:dyDescent="0.2">
      <c r="A166" s="40">
        <f t="shared" si="17"/>
        <v>44811</v>
      </c>
      <c r="B166" s="4">
        <f t="shared" si="18"/>
        <v>13</v>
      </c>
      <c r="C166" s="4">
        <f t="shared" si="13"/>
        <v>2022</v>
      </c>
      <c r="D166" s="4">
        <f t="shared" si="14"/>
        <v>9</v>
      </c>
      <c r="E166" s="41">
        <v>157</v>
      </c>
      <c r="F166" s="51">
        <v>0</v>
      </c>
      <c r="G166" s="51">
        <f>CMG!F159</f>
        <v>62.606059999999999</v>
      </c>
      <c r="H166" s="18">
        <f t="shared" si="16"/>
        <v>0</v>
      </c>
      <c r="I166" s="51">
        <f>'Energía Transada'!D166</f>
        <v>9122.7470400507009</v>
      </c>
      <c r="J166" s="51">
        <f>CMG!E159</f>
        <v>67.699780000000004</v>
      </c>
      <c r="K166" s="18">
        <f t="shared" si="15"/>
        <v>617607.96760708373</v>
      </c>
    </row>
    <row r="167" spans="1:11" x14ac:dyDescent="0.2">
      <c r="A167" s="40">
        <f t="shared" si="17"/>
        <v>44811</v>
      </c>
      <c r="B167" s="4">
        <f t="shared" si="18"/>
        <v>14</v>
      </c>
      <c r="C167" s="4">
        <f t="shared" si="13"/>
        <v>2022</v>
      </c>
      <c r="D167" s="4">
        <f t="shared" si="14"/>
        <v>9</v>
      </c>
      <c r="E167" s="41">
        <v>158</v>
      </c>
      <c r="F167" s="51">
        <v>0</v>
      </c>
      <c r="G167" s="51">
        <f>CMG!F160</f>
        <v>3.10995</v>
      </c>
      <c r="H167" s="18">
        <f t="shared" si="16"/>
        <v>0</v>
      </c>
      <c r="I167" s="51">
        <f>'Energía Transada'!D167</f>
        <v>8986.7898681756997</v>
      </c>
      <c r="J167" s="51">
        <f>CMG!E160</f>
        <v>3.36117</v>
      </c>
      <c r="K167" s="18">
        <f t="shared" si="15"/>
        <v>30206.128501216117</v>
      </c>
    </row>
    <row r="168" spans="1:11" x14ac:dyDescent="0.2">
      <c r="A168" s="40">
        <f t="shared" si="17"/>
        <v>44811</v>
      </c>
      <c r="B168" s="4">
        <f t="shared" si="18"/>
        <v>15</v>
      </c>
      <c r="C168" s="4">
        <f t="shared" si="13"/>
        <v>2022</v>
      </c>
      <c r="D168" s="4">
        <f t="shared" si="14"/>
        <v>9</v>
      </c>
      <c r="E168" s="41">
        <v>159</v>
      </c>
      <c r="F168" s="51">
        <v>0</v>
      </c>
      <c r="G168" s="51">
        <f>CMG!F161</f>
        <v>0</v>
      </c>
      <c r="H168" s="18">
        <f t="shared" si="16"/>
        <v>0</v>
      </c>
      <c r="I168" s="51">
        <f>'Energía Transada'!D168</f>
        <v>8175.4563584001007</v>
      </c>
      <c r="J168" s="51">
        <f>CMG!E161</f>
        <v>0</v>
      </c>
      <c r="K168" s="18">
        <f t="shared" si="15"/>
        <v>0</v>
      </c>
    </row>
    <row r="169" spans="1:11" x14ac:dyDescent="0.2">
      <c r="A169" s="40">
        <f t="shared" si="17"/>
        <v>44811</v>
      </c>
      <c r="B169" s="4">
        <f t="shared" si="18"/>
        <v>16</v>
      </c>
      <c r="C169" s="4">
        <f t="shared" si="13"/>
        <v>2022</v>
      </c>
      <c r="D169" s="4">
        <f t="shared" si="14"/>
        <v>9</v>
      </c>
      <c r="E169" s="41">
        <v>160</v>
      </c>
      <c r="F169" s="51">
        <v>0</v>
      </c>
      <c r="G169" s="51">
        <f>CMG!F162</f>
        <v>0</v>
      </c>
      <c r="H169" s="18">
        <f t="shared" si="16"/>
        <v>0</v>
      </c>
      <c r="I169" s="51">
        <f>'Energía Transada'!D169</f>
        <v>5760.6130893563004</v>
      </c>
      <c r="J169" s="51">
        <f>CMG!E162</f>
        <v>0</v>
      </c>
      <c r="K169" s="18">
        <f t="shared" si="15"/>
        <v>0</v>
      </c>
    </row>
    <row r="170" spans="1:11" x14ac:dyDescent="0.2">
      <c r="A170" s="40">
        <f t="shared" si="17"/>
        <v>44811</v>
      </c>
      <c r="B170" s="4">
        <f t="shared" si="18"/>
        <v>17</v>
      </c>
      <c r="C170" s="4">
        <f t="shared" si="13"/>
        <v>2022</v>
      </c>
      <c r="D170" s="4">
        <f t="shared" si="14"/>
        <v>9</v>
      </c>
      <c r="E170" s="41">
        <v>161</v>
      </c>
      <c r="F170" s="51">
        <v>0</v>
      </c>
      <c r="G170" s="51">
        <f>CMG!F163</f>
        <v>51.560989999999997</v>
      </c>
      <c r="H170" s="18">
        <f t="shared" si="16"/>
        <v>0</v>
      </c>
      <c r="I170" s="51">
        <f>'Energía Transada'!D170</f>
        <v>3460.1076084001002</v>
      </c>
      <c r="J170" s="51">
        <f>CMG!E163</f>
        <v>55.762439999999998</v>
      </c>
      <c r="K170" s="18">
        <f t="shared" si="15"/>
        <v>192944.04290695407</v>
      </c>
    </row>
    <row r="171" spans="1:11" x14ac:dyDescent="0.2">
      <c r="A171" s="40">
        <f t="shared" si="17"/>
        <v>44811</v>
      </c>
      <c r="B171" s="4">
        <f t="shared" si="18"/>
        <v>18</v>
      </c>
      <c r="C171" s="4">
        <f t="shared" si="13"/>
        <v>2022</v>
      </c>
      <c r="D171" s="4">
        <f t="shared" si="14"/>
        <v>9</v>
      </c>
      <c r="E171" s="41">
        <v>162</v>
      </c>
      <c r="F171" s="51">
        <v>11900</v>
      </c>
      <c r="G171" s="51">
        <f>CMG!F164</f>
        <v>107.27145</v>
      </c>
      <c r="H171" s="18">
        <f t="shared" si="16"/>
        <v>1276530.2550000001</v>
      </c>
      <c r="I171" s="51">
        <f>'Energía Transada'!D171</f>
        <v>5760.0037441506001</v>
      </c>
      <c r="J171" s="51">
        <f>CMG!E164</f>
        <v>116.01222</v>
      </c>
      <c r="K171" s="18">
        <f t="shared" si="15"/>
        <v>668230.82156722317</v>
      </c>
    </row>
    <row r="172" spans="1:11" x14ac:dyDescent="0.2">
      <c r="A172" s="40">
        <f t="shared" si="17"/>
        <v>44811</v>
      </c>
      <c r="B172" s="4">
        <f t="shared" si="18"/>
        <v>19</v>
      </c>
      <c r="C172" s="4">
        <f t="shared" si="13"/>
        <v>2022</v>
      </c>
      <c r="D172" s="4">
        <f t="shared" si="14"/>
        <v>9</v>
      </c>
      <c r="E172" s="41">
        <v>163</v>
      </c>
      <c r="F172" s="51">
        <v>11900</v>
      </c>
      <c r="G172" s="51">
        <f>CMG!F165</f>
        <v>151.07923</v>
      </c>
      <c r="H172" s="18">
        <f t="shared" si="16"/>
        <v>1797842.8370000001</v>
      </c>
      <c r="I172" s="51">
        <f>'Energía Transada'!D172</f>
        <v>3025.1900752003003</v>
      </c>
      <c r="J172" s="51">
        <f>CMG!E165</f>
        <v>143.83713</v>
      </c>
      <c r="K172" s="18">
        <f t="shared" si="15"/>
        <v>435134.65812129539</v>
      </c>
    </row>
    <row r="173" spans="1:11" x14ac:dyDescent="0.2">
      <c r="A173" s="40">
        <f t="shared" si="17"/>
        <v>44811</v>
      </c>
      <c r="B173" s="4">
        <f t="shared" si="18"/>
        <v>20</v>
      </c>
      <c r="C173" s="4">
        <f t="shared" si="13"/>
        <v>2022</v>
      </c>
      <c r="D173" s="4">
        <f t="shared" si="14"/>
        <v>9</v>
      </c>
      <c r="E173" s="41">
        <v>164</v>
      </c>
      <c r="F173" s="51">
        <v>11900</v>
      </c>
      <c r="G173" s="51">
        <f>CMG!F166</f>
        <v>132.94799</v>
      </c>
      <c r="H173" s="18">
        <f t="shared" si="16"/>
        <v>1582081.081</v>
      </c>
      <c r="I173" s="51">
        <f>'Energía Transada'!D173</f>
        <v>5184.9914922008002</v>
      </c>
      <c r="J173" s="51">
        <f>CMG!E166</f>
        <v>126.57217</v>
      </c>
      <c r="K173" s="18">
        <f t="shared" si="15"/>
        <v>656275.62459939334</v>
      </c>
    </row>
    <row r="174" spans="1:11" x14ac:dyDescent="0.2">
      <c r="A174" s="40">
        <f t="shared" si="17"/>
        <v>44811</v>
      </c>
      <c r="B174" s="4">
        <f t="shared" si="18"/>
        <v>21</v>
      </c>
      <c r="C174" s="4">
        <f t="shared" si="13"/>
        <v>2022</v>
      </c>
      <c r="D174" s="4">
        <f t="shared" si="14"/>
        <v>9</v>
      </c>
      <c r="E174" s="41">
        <v>165</v>
      </c>
      <c r="F174" s="51">
        <v>11900</v>
      </c>
      <c r="G174" s="51">
        <f>CMG!F167</f>
        <v>115.98623000000001</v>
      </c>
      <c r="H174" s="18">
        <f t="shared" si="16"/>
        <v>1380236.1370000001</v>
      </c>
      <c r="I174" s="51">
        <f>'Energía Transada'!D174</f>
        <v>7795.2429980502002</v>
      </c>
      <c r="J174" s="51">
        <f>CMG!E167</f>
        <v>110.42471</v>
      </c>
      <c r="K174" s="18">
        <f t="shared" si="15"/>
        <v>860787.44743922399</v>
      </c>
    </row>
    <row r="175" spans="1:11" x14ac:dyDescent="0.2">
      <c r="A175" s="40">
        <f t="shared" si="17"/>
        <v>44811</v>
      </c>
      <c r="B175" s="4">
        <f t="shared" si="18"/>
        <v>22</v>
      </c>
      <c r="C175" s="4">
        <f t="shared" si="13"/>
        <v>2022</v>
      </c>
      <c r="D175" s="4">
        <f t="shared" si="14"/>
        <v>9</v>
      </c>
      <c r="E175" s="41">
        <v>166</v>
      </c>
      <c r="F175" s="51">
        <v>11900</v>
      </c>
      <c r="G175" s="51">
        <f>CMG!F168</f>
        <v>131.67456000000001</v>
      </c>
      <c r="H175" s="18">
        <f t="shared" si="16"/>
        <v>1566927.2640000002</v>
      </c>
      <c r="I175" s="51">
        <f>'Energía Transada'!D175</f>
        <v>7925.2723183493999</v>
      </c>
      <c r="J175" s="51">
        <f>CMG!E168</f>
        <v>125.36803999999999</v>
      </c>
      <c r="K175" s="18">
        <f t="shared" si="15"/>
        <v>993575.85701772023</v>
      </c>
    </row>
    <row r="176" spans="1:11" x14ac:dyDescent="0.2">
      <c r="A176" s="40">
        <f t="shared" si="17"/>
        <v>44811</v>
      </c>
      <c r="B176" s="4">
        <f t="shared" si="18"/>
        <v>23</v>
      </c>
      <c r="C176" s="4">
        <f t="shared" si="13"/>
        <v>2022</v>
      </c>
      <c r="D176" s="4">
        <f t="shared" si="14"/>
        <v>9</v>
      </c>
      <c r="E176" s="41">
        <v>167</v>
      </c>
      <c r="F176" s="51">
        <v>11900</v>
      </c>
      <c r="G176" s="51">
        <f>CMG!F169</f>
        <v>151.07923</v>
      </c>
      <c r="H176" s="18">
        <f t="shared" si="16"/>
        <v>1797842.8370000001</v>
      </c>
      <c r="I176" s="51">
        <f>'Energía Transada'!D176</f>
        <v>9173.8020254006005</v>
      </c>
      <c r="J176" s="51">
        <f>CMG!E169</f>
        <v>143.83713</v>
      </c>
      <c r="K176" s="18">
        <f t="shared" si="15"/>
        <v>1319533.3545218096</v>
      </c>
    </row>
    <row r="177" spans="1:11" x14ac:dyDescent="0.2">
      <c r="A177" s="40">
        <f t="shared" si="17"/>
        <v>44811</v>
      </c>
      <c r="B177" s="4">
        <f t="shared" si="18"/>
        <v>24</v>
      </c>
      <c r="C177" s="4">
        <f t="shared" si="13"/>
        <v>2022</v>
      </c>
      <c r="D177" s="4">
        <f t="shared" si="14"/>
        <v>9</v>
      </c>
      <c r="E177" s="41">
        <v>168</v>
      </c>
      <c r="F177" s="51">
        <v>11900</v>
      </c>
      <c r="G177" s="51">
        <f>CMG!F170</f>
        <v>119.39937</v>
      </c>
      <c r="H177" s="18">
        <f t="shared" si="16"/>
        <v>1420852.503</v>
      </c>
      <c r="I177" s="51">
        <f>'Energía Transada'!D177</f>
        <v>7621.5192812500009</v>
      </c>
      <c r="J177" s="51">
        <f>CMG!E170</f>
        <v>113.68192000000001</v>
      </c>
      <c r="K177" s="18">
        <f t="shared" si="15"/>
        <v>866428.94520952017</v>
      </c>
    </row>
    <row r="178" spans="1:11" x14ac:dyDescent="0.2">
      <c r="A178" s="40">
        <f t="shared" si="17"/>
        <v>44812</v>
      </c>
      <c r="B178" s="4">
        <f t="shared" si="18"/>
        <v>1</v>
      </c>
      <c r="C178" s="4">
        <f t="shared" si="13"/>
        <v>2022</v>
      </c>
      <c r="D178" s="4">
        <f t="shared" si="14"/>
        <v>9</v>
      </c>
      <c r="E178" s="41">
        <v>169</v>
      </c>
      <c r="F178" s="51">
        <v>11900</v>
      </c>
      <c r="G178" s="51">
        <f>CMG!F171</f>
        <v>90.174880000000002</v>
      </c>
      <c r="H178" s="18">
        <f t="shared" si="16"/>
        <v>1073081.0719999999</v>
      </c>
      <c r="I178" s="51">
        <f>'Energía Transada'!D178</f>
        <v>6581.0531376870003</v>
      </c>
      <c r="J178" s="51">
        <f>CMG!E171</f>
        <v>84.772739999999999</v>
      </c>
      <c r="K178" s="18">
        <f t="shared" si="15"/>
        <v>557893.9065673243</v>
      </c>
    </row>
    <row r="179" spans="1:11" x14ac:dyDescent="0.2">
      <c r="A179" s="40">
        <f t="shared" si="17"/>
        <v>44812</v>
      </c>
      <c r="B179" s="4">
        <f t="shared" si="18"/>
        <v>2</v>
      </c>
      <c r="C179" s="4">
        <f t="shared" si="13"/>
        <v>2022</v>
      </c>
      <c r="D179" s="4">
        <f t="shared" si="14"/>
        <v>9</v>
      </c>
      <c r="E179" s="41">
        <v>170</v>
      </c>
      <c r="F179" s="51">
        <v>11900</v>
      </c>
      <c r="G179" s="51">
        <f>CMG!F172</f>
        <v>82.258260000000007</v>
      </c>
      <c r="H179" s="18">
        <f t="shared" si="16"/>
        <v>978873.29400000011</v>
      </c>
      <c r="I179" s="51">
        <f>'Energía Transada'!D179</f>
        <v>4836.796907719</v>
      </c>
      <c r="J179" s="51">
        <f>CMG!E172</f>
        <v>77.327029999999993</v>
      </c>
      <c r="K179" s="18">
        <f t="shared" si="15"/>
        <v>374015.13958709431</v>
      </c>
    </row>
    <row r="180" spans="1:11" x14ac:dyDescent="0.2">
      <c r="A180" s="40">
        <f t="shared" si="17"/>
        <v>44812</v>
      </c>
      <c r="B180" s="4">
        <f t="shared" si="18"/>
        <v>3</v>
      </c>
      <c r="C180" s="4">
        <f t="shared" si="13"/>
        <v>2022</v>
      </c>
      <c r="D180" s="4">
        <f t="shared" si="14"/>
        <v>9</v>
      </c>
      <c r="E180" s="41">
        <v>171</v>
      </c>
      <c r="F180" s="51">
        <v>11900</v>
      </c>
      <c r="G180" s="51">
        <f>CMG!F173</f>
        <v>98.722350000000006</v>
      </c>
      <c r="H180" s="18">
        <f t="shared" si="16"/>
        <v>1174795.9650000001</v>
      </c>
      <c r="I180" s="51">
        <f>'Energía Transada'!D180</f>
        <v>4629.9639189503005</v>
      </c>
      <c r="J180" s="51">
        <f>CMG!E173</f>
        <v>92.804869999999994</v>
      </c>
      <c r="K180" s="18">
        <f t="shared" si="15"/>
        <v>429683.19960287312</v>
      </c>
    </row>
    <row r="181" spans="1:11" x14ac:dyDescent="0.2">
      <c r="A181" s="40">
        <f t="shared" si="17"/>
        <v>44812</v>
      </c>
      <c r="B181" s="4">
        <f t="shared" si="18"/>
        <v>4</v>
      </c>
      <c r="C181" s="4">
        <f t="shared" si="13"/>
        <v>2022</v>
      </c>
      <c r="D181" s="4">
        <f t="shared" si="14"/>
        <v>9</v>
      </c>
      <c r="E181" s="41">
        <v>172</v>
      </c>
      <c r="F181" s="51">
        <v>11900</v>
      </c>
      <c r="G181" s="51">
        <f>CMG!F174</f>
        <v>98.722350000000006</v>
      </c>
      <c r="H181" s="18">
        <f t="shared" si="16"/>
        <v>1174795.9650000001</v>
      </c>
      <c r="I181" s="51">
        <f>'Energía Transada'!D181</f>
        <v>3327.6483105502002</v>
      </c>
      <c r="J181" s="51">
        <f>CMG!E174</f>
        <v>92.804869999999994</v>
      </c>
      <c r="K181" s="18">
        <f t="shared" si="15"/>
        <v>308821.96886633092</v>
      </c>
    </row>
    <row r="182" spans="1:11" x14ac:dyDescent="0.2">
      <c r="A182" s="40">
        <f t="shared" si="17"/>
        <v>44812</v>
      </c>
      <c r="B182" s="4">
        <f t="shared" si="18"/>
        <v>5</v>
      </c>
      <c r="C182" s="4">
        <f t="shared" si="13"/>
        <v>2022</v>
      </c>
      <c r="D182" s="4">
        <f t="shared" si="14"/>
        <v>9</v>
      </c>
      <c r="E182" s="41">
        <v>173</v>
      </c>
      <c r="F182" s="51">
        <v>11900</v>
      </c>
      <c r="G182" s="51">
        <f>CMG!F175</f>
        <v>98.722350000000006</v>
      </c>
      <c r="H182" s="18">
        <f t="shared" si="16"/>
        <v>1174795.9650000001</v>
      </c>
      <c r="I182" s="51">
        <f>'Energía Transada'!D182</f>
        <v>1776.6259492254001</v>
      </c>
      <c r="J182" s="51">
        <f>CMG!E175</f>
        <v>92.804869999999994</v>
      </c>
      <c r="K182" s="18">
        <f t="shared" si="15"/>
        <v>164879.54025648985</v>
      </c>
    </row>
    <row r="183" spans="1:11" x14ac:dyDescent="0.2">
      <c r="A183" s="40">
        <f t="shared" si="17"/>
        <v>44812</v>
      </c>
      <c r="B183" s="4">
        <f t="shared" si="18"/>
        <v>6</v>
      </c>
      <c r="C183" s="4">
        <f t="shared" si="13"/>
        <v>2022</v>
      </c>
      <c r="D183" s="4">
        <f t="shared" si="14"/>
        <v>9</v>
      </c>
      <c r="E183" s="41">
        <v>174</v>
      </c>
      <c r="F183" s="51">
        <v>11900</v>
      </c>
      <c r="G183" s="51">
        <f>CMG!F176</f>
        <v>108.10500999999999</v>
      </c>
      <c r="H183" s="18">
        <f t="shared" si="16"/>
        <v>1286449.6189999999</v>
      </c>
      <c r="I183" s="51">
        <f>'Energía Transada'!D183</f>
        <v>413.31883730970003</v>
      </c>
      <c r="J183" s="51">
        <f>CMG!E176</f>
        <v>101.62777</v>
      </c>
      <c r="K183" s="18">
        <f t="shared" si="15"/>
        <v>42004.671734777614</v>
      </c>
    </row>
    <row r="184" spans="1:11" x14ac:dyDescent="0.2">
      <c r="A184" s="40">
        <f t="shared" si="17"/>
        <v>44812</v>
      </c>
      <c r="B184" s="4">
        <f t="shared" si="18"/>
        <v>7</v>
      </c>
      <c r="C184" s="4">
        <f t="shared" si="13"/>
        <v>2022</v>
      </c>
      <c r="D184" s="4">
        <f t="shared" si="14"/>
        <v>9</v>
      </c>
      <c r="E184" s="41">
        <v>175</v>
      </c>
      <c r="F184" s="51">
        <v>11900</v>
      </c>
      <c r="G184" s="51">
        <f>CMG!F177</f>
        <v>113.54268999999999</v>
      </c>
      <c r="H184" s="18">
        <f t="shared" si="16"/>
        <v>1351158.0109999999</v>
      </c>
      <c r="I184" s="51">
        <f>'Energía Transada'!D184</f>
        <v>377.28523759010005</v>
      </c>
      <c r="J184" s="51">
        <f>CMG!E177</f>
        <v>106.73671</v>
      </c>
      <c r="K184" s="18">
        <f t="shared" si="15"/>
        <v>40270.18499193561</v>
      </c>
    </row>
    <row r="185" spans="1:11" x14ac:dyDescent="0.2">
      <c r="A185" s="40">
        <f t="shared" si="17"/>
        <v>44812</v>
      </c>
      <c r="B185" s="4">
        <f t="shared" si="18"/>
        <v>8</v>
      </c>
      <c r="C185" s="4">
        <f t="shared" si="13"/>
        <v>2022</v>
      </c>
      <c r="D185" s="4">
        <f t="shared" si="14"/>
        <v>9</v>
      </c>
      <c r="E185" s="41">
        <v>176</v>
      </c>
      <c r="F185" s="51">
        <v>0</v>
      </c>
      <c r="G185" s="51">
        <f>CMG!F178</f>
        <v>103.92901000000001</v>
      </c>
      <c r="H185" s="18">
        <f t="shared" si="16"/>
        <v>0</v>
      </c>
      <c r="I185" s="51">
        <f>'Energía Transada'!D185</f>
        <v>411.04022600830001</v>
      </c>
      <c r="J185" s="51">
        <f>CMG!E178</f>
        <v>97.700559999999996</v>
      </c>
      <c r="K185" s="18">
        <f t="shared" si="15"/>
        <v>40158.860263537477</v>
      </c>
    </row>
    <row r="186" spans="1:11" x14ac:dyDescent="0.2">
      <c r="A186" s="40">
        <f t="shared" si="17"/>
        <v>44812</v>
      </c>
      <c r="B186" s="4">
        <f t="shared" si="18"/>
        <v>9</v>
      </c>
      <c r="C186" s="4">
        <f t="shared" si="13"/>
        <v>2022</v>
      </c>
      <c r="D186" s="4">
        <f t="shared" si="14"/>
        <v>9</v>
      </c>
      <c r="E186" s="41">
        <v>177</v>
      </c>
      <c r="F186" s="51">
        <v>0</v>
      </c>
      <c r="G186" s="51">
        <f>CMG!F179</f>
        <v>91.951899999999995</v>
      </c>
      <c r="H186" s="18">
        <f t="shared" si="16"/>
        <v>0</v>
      </c>
      <c r="I186" s="51">
        <f>'Energía Transada'!D186</f>
        <v>69.818200574499997</v>
      </c>
      <c r="J186" s="51">
        <f>CMG!E179</f>
        <v>99.832980000000006</v>
      </c>
      <c r="K186" s="18">
        <f t="shared" si="15"/>
        <v>6970.1590215900469</v>
      </c>
    </row>
    <row r="187" spans="1:11" x14ac:dyDescent="0.2">
      <c r="A187" s="40">
        <f t="shared" si="17"/>
        <v>44812</v>
      </c>
      <c r="B187" s="4">
        <f t="shared" si="18"/>
        <v>10</v>
      </c>
      <c r="C187" s="4">
        <f t="shared" si="13"/>
        <v>2022</v>
      </c>
      <c r="D187" s="4">
        <f t="shared" si="14"/>
        <v>9</v>
      </c>
      <c r="E187" s="41">
        <v>178</v>
      </c>
      <c r="F187" s="51">
        <v>0</v>
      </c>
      <c r="G187" s="51">
        <f>CMG!F180</f>
        <v>91.951899999999995</v>
      </c>
      <c r="H187" s="18">
        <f t="shared" si="16"/>
        <v>0</v>
      </c>
      <c r="I187" s="51">
        <f>'Energía Transada'!D187</f>
        <v>22.359095899</v>
      </c>
      <c r="J187" s="51">
        <f>CMG!E180</f>
        <v>99.832980000000006</v>
      </c>
      <c r="K187" s="18">
        <f t="shared" si="15"/>
        <v>2232.175173702949</v>
      </c>
    </row>
    <row r="188" spans="1:11" x14ac:dyDescent="0.2">
      <c r="A188" s="40">
        <f t="shared" si="17"/>
        <v>44812</v>
      </c>
      <c r="B188" s="4">
        <f t="shared" si="18"/>
        <v>11</v>
      </c>
      <c r="C188" s="4">
        <f t="shared" si="13"/>
        <v>2022</v>
      </c>
      <c r="D188" s="4">
        <f t="shared" si="14"/>
        <v>9</v>
      </c>
      <c r="E188" s="41">
        <v>179</v>
      </c>
      <c r="F188" s="51">
        <v>0</v>
      </c>
      <c r="G188" s="51">
        <f>CMG!F181</f>
        <v>86.531989999999993</v>
      </c>
      <c r="H188" s="18">
        <f t="shared" si="16"/>
        <v>0</v>
      </c>
      <c r="I188" s="51">
        <f>'Energía Transada'!D188</f>
        <v>384.90288480909999</v>
      </c>
      <c r="J188" s="51">
        <f>CMG!E181</f>
        <v>93.942160000000001</v>
      </c>
      <c r="K188" s="18">
        <f t="shared" si="15"/>
        <v>36158.608389198038</v>
      </c>
    </row>
    <row r="189" spans="1:11" x14ac:dyDescent="0.2">
      <c r="A189" s="40">
        <f t="shared" si="17"/>
        <v>44812</v>
      </c>
      <c r="B189" s="4">
        <f t="shared" si="18"/>
        <v>12</v>
      </c>
      <c r="C189" s="4">
        <f t="shared" si="13"/>
        <v>2022</v>
      </c>
      <c r="D189" s="4">
        <f t="shared" si="14"/>
        <v>9</v>
      </c>
      <c r="E189" s="41">
        <v>180</v>
      </c>
      <c r="F189" s="51">
        <v>0</v>
      </c>
      <c r="G189" s="51">
        <f>CMG!F182</f>
        <v>71.613910000000004</v>
      </c>
      <c r="H189" s="18">
        <f t="shared" si="16"/>
        <v>0</v>
      </c>
      <c r="I189" s="51">
        <f>'Energía Transada'!D189</f>
        <v>2484.6891801683</v>
      </c>
      <c r="J189" s="51">
        <f>CMG!E182</f>
        <v>77.753510000000006</v>
      </c>
      <c r="K189" s="18">
        <f t="shared" si="15"/>
        <v>193193.30501710772</v>
      </c>
    </row>
    <row r="190" spans="1:11" x14ac:dyDescent="0.2">
      <c r="A190" s="40">
        <f t="shared" si="17"/>
        <v>44812</v>
      </c>
      <c r="B190" s="4">
        <f t="shared" si="18"/>
        <v>13</v>
      </c>
      <c r="C190" s="4">
        <f t="shared" si="13"/>
        <v>2022</v>
      </c>
      <c r="D190" s="4">
        <f t="shared" si="14"/>
        <v>9</v>
      </c>
      <c r="E190" s="41">
        <v>181</v>
      </c>
      <c r="F190" s="51">
        <v>0</v>
      </c>
      <c r="G190" s="51">
        <f>CMG!F183</f>
        <v>66.842609999999993</v>
      </c>
      <c r="H190" s="18">
        <f t="shared" si="16"/>
        <v>0</v>
      </c>
      <c r="I190" s="51">
        <f>'Energía Transada'!D190</f>
        <v>2249.2131022837002</v>
      </c>
      <c r="J190" s="51">
        <f>CMG!E183</f>
        <v>72.573499999999996</v>
      </c>
      <c r="K190" s="18">
        <f t="shared" si="15"/>
        <v>163233.2670785861</v>
      </c>
    </row>
    <row r="191" spans="1:11" x14ac:dyDescent="0.2">
      <c r="A191" s="40">
        <f t="shared" si="17"/>
        <v>44812</v>
      </c>
      <c r="B191" s="4">
        <f t="shared" si="18"/>
        <v>14</v>
      </c>
      <c r="C191" s="4">
        <f t="shared" si="13"/>
        <v>2022</v>
      </c>
      <c r="D191" s="4">
        <f t="shared" si="14"/>
        <v>9</v>
      </c>
      <c r="E191" s="41">
        <v>182</v>
      </c>
      <c r="F191" s="51">
        <v>0</v>
      </c>
      <c r="G191" s="51">
        <f>CMG!F184</f>
        <v>57.30001</v>
      </c>
      <c r="H191" s="18">
        <f t="shared" si="16"/>
        <v>0</v>
      </c>
      <c r="I191" s="51">
        <f>'Energía Transada'!D191</f>
        <v>2814.8312226496</v>
      </c>
      <c r="J191" s="51">
        <f>CMG!E184</f>
        <v>62.204590000000003</v>
      </c>
      <c r="K191" s="18">
        <f t="shared" si="15"/>
        <v>175095.42212411709</v>
      </c>
    </row>
    <row r="192" spans="1:11" x14ac:dyDescent="0.2">
      <c r="A192" s="40">
        <f t="shared" si="17"/>
        <v>44812</v>
      </c>
      <c r="B192" s="4">
        <f t="shared" si="18"/>
        <v>15</v>
      </c>
      <c r="C192" s="4">
        <f t="shared" si="13"/>
        <v>2022</v>
      </c>
      <c r="D192" s="4">
        <f t="shared" si="14"/>
        <v>9</v>
      </c>
      <c r="E192" s="41">
        <v>183</v>
      </c>
      <c r="F192" s="51">
        <v>0</v>
      </c>
      <c r="G192" s="51">
        <f>CMG!F185</f>
        <v>67.313519999999997</v>
      </c>
      <c r="H192" s="18">
        <f t="shared" si="16"/>
        <v>0</v>
      </c>
      <c r="I192" s="51">
        <f>'Energía Transada'!D192</f>
        <v>3324.6224956063002</v>
      </c>
      <c r="J192" s="51">
        <f>CMG!E185</f>
        <v>73.079949999999997</v>
      </c>
      <c r="K192" s="18">
        <f t="shared" si="15"/>
        <v>242963.24574778363</v>
      </c>
    </row>
    <row r="193" spans="1:11" x14ac:dyDescent="0.2">
      <c r="A193" s="40">
        <f t="shared" si="17"/>
        <v>44812</v>
      </c>
      <c r="B193" s="4">
        <f t="shared" si="18"/>
        <v>16</v>
      </c>
      <c r="C193" s="4">
        <f t="shared" si="13"/>
        <v>2022</v>
      </c>
      <c r="D193" s="4">
        <f t="shared" si="14"/>
        <v>9</v>
      </c>
      <c r="E193" s="41">
        <v>184</v>
      </c>
      <c r="F193" s="51">
        <v>0</v>
      </c>
      <c r="G193" s="51">
        <f>CMG!F186</f>
        <v>60.471989999999998</v>
      </c>
      <c r="H193" s="18">
        <f t="shared" si="16"/>
        <v>0</v>
      </c>
      <c r="I193" s="51">
        <f>'Energía Transada'!D193</f>
        <v>2207.9411501335999</v>
      </c>
      <c r="J193" s="51">
        <f>CMG!E186</f>
        <v>65.652000000000001</v>
      </c>
      <c r="K193" s="18">
        <f t="shared" si="15"/>
        <v>144955.7523885711</v>
      </c>
    </row>
    <row r="194" spans="1:11" x14ac:dyDescent="0.2">
      <c r="A194" s="40">
        <f t="shared" si="17"/>
        <v>44812</v>
      </c>
      <c r="B194" s="4">
        <f t="shared" si="18"/>
        <v>17</v>
      </c>
      <c r="C194" s="4">
        <f t="shared" si="13"/>
        <v>2022</v>
      </c>
      <c r="D194" s="4">
        <f t="shared" si="14"/>
        <v>9</v>
      </c>
      <c r="E194" s="41">
        <v>185</v>
      </c>
      <c r="F194" s="51">
        <v>0</v>
      </c>
      <c r="G194" s="51">
        <f>CMG!F187</f>
        <v>56.295990000000003</v>
      </c>
      <c r="H194" s="18">
        <f t="shared" si="16"/>
        <v>0</v>
      </c>
      <c r="I194" s="51">
        <f>'Energía Transada'!D194</f>
        <v>737.92255896100005</v>
      </c>
      <c r="J194" s="51">
        <f>CMG!E187</f>
        <v>61.120600000000003</v>
      </c>
      <c r="K194" s="18">
        <f t="shared" si="15"/>
        <v>45102.269557231702</v>
      </c>
    </row>
    <row r="195" spans="1:11" x14ac:dyDescent="0.2">
      <c r="A195" s="40">
        <f t="shared" si="17"/>
        <v>44812</v>
      </c>
      <c r="B195" s="4">
        <f t="shared" si="18"/>
        <v>18</v>
      </c>
      <c r="C195" s="4">
        <f t="shared" si="13"/>
        <v>2022</v>
      </c>
      <c r="D195" s="4">
        <f t="shared" si="14"/>
        <v>9</v>
      </c>
      <c r="E195" s="41">
        <v>186</v>
      </c>
      <c r="F195" s="51">
        <v>11900</v>
      </c>
      <c r="G195" s="51">
        <f>CMG!F188</f>
        <v>84.488420000000005</v>
      </c>
      <c r="H195" s="18">
        <f t="shared" si="16"/>
        <v>1005412.1980000001</v>
      </c>
      <c r="I195" s="51">
        <f>'Energía Transada'!D195</f>
        <v>831.3190320806001</v>
      </c>
      <c r="J195" s="51">
        <f>CMG!E188</f>
        <v>91.729770000000002</v>
      </c>
      <c r="K195" s="18">
        <f t="shared" si="15"/>
        <v>76256.703609376069</v>
      </c>
    </row>
    <row r="196" spans="1:11" x14ac:dyDescent="0.2">
      <c r="A196" s="40">
        <f t="shared" si="17"/>
        <v>44812</v>
      </c>
      <c r="B196" s="4">
        <f t="shared" si="18"/>
        <v>19</v>
      </c>
      <c r="C196" s="4">
        <f t="shared" si="13"/>
        <v>2022</v>
      </c>
      <c r="D196" s="4">
        <f t="shared" si="14"/>
        <v>9</v>
      </c>
      <c r="E196" s="41">
        <v>187</v>
      </c>
      <c r="F196" s="51">
        <v>11900</v>
      </c>
      <c r="G196" s="51">
        <f>CMG!F189</f>
        <v>113.78259</v>
      </c>
      <c r="H196" s="18">
        <f t="shared" si="16"/>
        <v>1354012.821</v>
      </c>
      <c r="I196" s="51">
        <f>'Energía Transada'!D196</f>
        <v>315.72124843560005</v>
      </c>
      <c r="J196" s="51">
        <f>CMG!E189</f>
        <v>111.83674999999999</v>
      </c>
      <c r="K196" s="18">
        <f t="shared" si="15"/>
        <v>35309.238330980093</v>
      </c>
    </row>
    <row r="197" spans="1:11" x14ac:dyDescent="0.2">
      <c r="A197" s="40">
        <f t="shared" si="17"/>
        <v>44812</v>
      </c>
      <c r="B197" s="4">
        <f t="shared" si="18"/>
        <v>20</v>
      </c>
      <c r="C197" s="4">
        <f t="shared" si="13"/>
        <v>2022</v>
      </c>
      <c r="D197" s="4">
        <f t="shared" si="14"/>
        <v>9</v>
      </c>
      <c r="E197" s="41">
        <v>188</v>
      </c>
      <c r="F197" s="51">
        <v>11900</v>
      </c>
      <c r="G197" s="51">
        <f>CMG!F190</f>
        <v>107.02991</v>
      </c>
      <c r="H197" s="18">
        <f t="shared" si="16"/>
        <v>1273655.929</v>
      </c>
      <c r="I197" s="51">
        <f>'Energía Transada'!D197</f>
        <v>1598.8444985443002</v>
      </c>
      <c r="J197" s="51">
        <f>CMG!E190</f>
        <v>105.19958</v>
      </c>
      <c r="K197" s="18">
        <f t="shared" si="15"/>
        <v>168197.769732171</v>
      </c>
    </row>
    <row r="198" spans="1:11" x14ac:dyDescent="0.2">
      <c r="A198" s="40">
        <f t="shared" si="17"/>
        <v>44812</v>
      </c>
      <c r="B198" s="4">
        <f t="shared" si="18"/>
        <v>21</v>
      </c>
      <c r="C198" s="4">
        <f t="shared" si="13"/>
        <v>2022</v>
      </c>
      <c r="D198" s="4">
        <f t="shared" si="14"/>
        <v>9</v>
      </c>
      <c r="E198" s="41">
        <v>189</v>
      </c>
      <c r="F198" s="51">
        <v>11900</v>
      </c>
      <c r="G198" s="51">
        <f>CMG!F191</f>
        <v>97.585049999999995</v>
      </c>
      <c r="H198" s="18">
        <f t="shared" si="16"/>
        <v>1161262.095</v>
      </c>
      <c r="I198" s="51">
        <f>'Energía Transada'!D198</f>
        <v>1783.1425595620001</v>
      </c>
      <c r="J198" s="51">
        <f>CMG!E191</f>
        <v>95.914649999999995</v>
      </c>
      <c r="K198" s="18">
        <f t="shared" si="15"/>
        <v>171029.49450049337</v>
      </c>
    </row>
    <row r="199" spans="1:11" x14ac:dyDescent="0.2">
      <c r="A199" s="40">
        <f t="shared" si="17"/>
        <v>44812</v>
      </c>
      <c r="B199" s="4">
        <f t="shared" si="18"/>
        <v>22</v>
      </c>
      <c r="C199" s="4">
        <f t="shared" si="13"/>
        <v>2022</v>
      </c>
      <c r="D199" s="4">
        <f t="shared" si="14"/>
        <v>9</v>
      </c>
      <c r="E199" s="41">
        <v>190</v>
      </c>
      <c r="F199" s="51">
        <v>11900</v>
      </c>
      <c r="G199" s="51">
        <f>CMG!F192</f>
        <v>97.585049999999995</v>
      </c>
      <c r="H199" s="18">
        <f t="shared" si="16"/>
        <v>1161262.095</v>
      </c>
      <c r="I199" s="51">
        <f>'Energía Transada'!D199</f>
        <v>1978.9458999065002</v>
      </c>
      <c r="J199" s="51">
        <f>CMG!E192</f>
        <v>95.914649999999995</v>
      </c>
      <c r="K199" s="18">
        <f t="shared" si="15"/>
        <v>189809.90335846698</v>
      </c>
    </row>
    <row r="200" spans="1:11" x14ac:dyDescent="0.2">
      <c r="A200" s="40">
        <f t="shared" si="17"/>
        <v>44812</v>
      </c>
      <c r="B200" s="4">
        <f t="shared" si="18"/>
        <v>23</v>
      </c>
      <c r="C200" s="4">
        <f t="shared" si="13"/>
        <v>2022</v>
      </c>
      <c r="D200" s="4">
        <f t="shared" si="14"/>
        <v>9</v>
      </c>
      <c r="E200" s="41">
        <v>191</v>
      </c>
      <c r="F200" s="51">
        <v>11900</v>
      </c>
      <c r="G200" s="51">
        <f>CMG!F193</f>
        <v>108.38045</v>
      </c>
      <c r="H200" s="18">
        <f t="shared" si="16"/>
        <v>1289727.355</v>
      </c>
      <c r="I200" s="51">
        <f>'Energía Transada'!D200</f>
        <v>1251.4139009882999</v>
      </c>
      <c r="J200" s="51">
        <f>CMG!E193</f>
        <v>106.53234999999999</v>
      </c>
      <c r="K200" s="18">
        <f t="shared" si="15"/>
        <v>133316.06369495092</v>
      </c>
    </row>
    <row r="201" spans="1:11" x14ac:dyDescent="0.2">
      <c r="A201" s="40">
        <f t="shared" si="17"/>
        <v>44812</v>
      </c>
      <c r="B201" s="4">
        <f t="shared" si="18"/>
        <v>24</v>
      </c>
      <c r="C201" s="4">
        <f t="shared" si="13"/>
        <v>2022</v>
      </c>
      <c r="D201" s="4">
        <f t="shared" si="14"/>
        <v>9</v>
      </c>
      <c r="E201" s="41">
        <v>192</v>
      </c>
      <c r="F201" s="51">
        <v>11900</v>
      </c>
      <c r="G201" s="51">
        <f>CMG!F194</f>
        <v>88.868769999999998</v>
      </c>
      <c r="H201" s="18">
        <f t="shared" si="16"/>
        <v>1057538.3629999999</v>
      </c>
      <c r="I201" s="51">
        <f>'Energía Transada'!D201</f>
        <v>1067.1998092014001</v>
      </c>
      <c r="J201" s="51">
        <f>CMG!E194</f>
        <v>87.349419999999995</v>
      </c>
      <c r="K201" s="18">
        <f t="shared" si="15"/>
        <v>93219.284357852957</v>
      </c>
    </row>
    <row r="202" spans="1:11" x14ac:dyDescent="0.2">
      <c r="A202" s="40">
        <f t="shared" si="17"/>
        <v>44813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9</v>
      </c>
      <c r="E202" s="41">
        <v>193</v>
      </c>
      <c r="F202" s="51">
        <v>11900</v>
      </c>
      <c r="G202" s="51">
        <f>CMG!F195</f>
        <v>71.34151</v>
      </c>
      <c r="H202" s="18">
        <f t="shared" si="16"/>
        <v>848963.96900000004</v>
      </c>
      <c r="I202" s="51">
        <f>'Energía Transada'!D202</f>
        <v>408.28696608910002</v>
      </c>
      <c r="J202" s="51">
        <f>CMG!E195</f>
        <v>68.319090000000003</v>
      </c>
      <c r="K202" s="18">
        <f t="shared" ref="K202:K265" si="21">I202*J202</f>
        <v>27893.793982068175</v>
      </c>
    </row>
    <row r="203" spans="1:11" x14ac:dyDescent="0.2">
      <c r="A203" s="40">
        <f t="shared" si="17"/>
        <v>44813</v>
      </c>
      <c r="B203" s="4">
        <f t="shared" si="18"/>
        <v>2</v>
      </c>
      <c r="C203" s="4">
        <f t="shared" si="19"/>
        <v>2022</v>
      </c>
      <c r="D203" s="4">
        <f t="shared" si="20"/>
        <v>9</v>
      </c>
      <c r="E203" s="41">
        <v>194</v>
      </c>
      <c r="F203" s="51">
        <v>11900</v>
      </c>
      <c r="G203" s="51">
        <f>CMG!F196</f>
        <v>73.814400000000006</v>
      </c>
      <c r="H203" s="18">
        <f t="shared" ref="H203:H266" si="22">F203*G203</f>
        <v>878391.3600000001</v>
      </c>
      <c r="I203" s="51">
        <f>'Energía Transada'!D203</f>
        <v>120.24003959730001</v>
      </c>
      <c r="J203" s="51">
        <f>CMG!E196</f>
        <v>70.68562</v>
      </c>
      <c r="K203" s="18">
        <f t="shared" si="21"/>
        <v>8499.241747759701</v>
      </c>
    </row>
    <row r="204" spans="1:11" x14ac:dyDescent="0.2">
      <c r="A204" s="40">
        <f t="shared" ref="A204:A267" si="23">IF(B203=24,A203+1,A203)</f>
        <v>44813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9</v>
      </c>
      <c r="E204" s="41">
        <v>195</v>
      </c>
      <c r="F204" s="51">
        <v>11900</v>
      </c>
      <c r="G204" s="51">
        <f>CMG!F197</f>
        <v>95.937439999999995</v>
      </c>
      <c r="H204" s="18">
        <f t="shared" si="22"/>
        <v>1141655.5359999998</v>
      </c>
      <c r="I204" s="51">
        <f>'Energía Transada'!D204</f>
        <v>11.582115461700001</v>
      </c>
      <c r="J204" s="51">
        <f>CMG!E197</f>
        <v>91.869140000000002</v>
      </c>
      <c r="K204" s="18">
        <f t="shared" si="21"/>
        <v>1064.038986847082</v>
      </c>
    </row>
    <row r="205" spans="1:11" x14ac:dyDescent="0.2">
      <c r="A205" s="40">
        <f t="shared" si="23"/>
        <v>44813</v>
      </c>
      <c r="B205" s="4">
        <f t="shared" si="24"/>
        <v>4</v>
      </c>
      <c r="C205" s="4">
        <f t="shared" si="19"/>
        <v>2022</v>
      </c>
      <c r="D205" s="4">
        <f t="shared" si="20"/>
        <v>9</v>
      </c>
      <c r="E205" s="41">
        <v>196</v>
      </c>
      <c r="F205" s="51">
        <v>11900</v>
      </c>
      <c r="G205" s="51">
        <f>CMG!F198</f>
        <v>95.937439999999995</v>
      </c>
      <c r="H205" s="18">
        <f t="shared" si="22"/>
        <v>1141655.5359999998</v>
      </c>
      <c r="I205" s="51">
        <f>'Energía Transada'!D205</f>
        <v>0</v>
      </c>
      <c r="J205" s="51">
        <f>CMG!E198</f>
        <v>91.869140000000002</v>
      </c>
      <c r="K205" s="18">
        <f t="shared" si="21"/>
        <v>0</v>
      </c>
    </row>
    <row r="206" spans="1:11" x14ac:dyDescent="0.2">
      <c r="A206" s="40">
        <f t="shared" si="23"/>
        <v>44813</v>
      </c>
      <c r="B206" s="4">
        <f t="shared" si="24"/>
        <v>5</v>
      </c>
      <c r="C206" s="4">
        <f t="shared" si="19"/>
        <v>2022</v>
      </c>
      <c r="D206" s="4">
        <f t="shared" si="20"/>
        <v>9</v>
      </c>
      <c r="E206" s="41">
        <v>197</v>
      </c>
      <c r="F206" s="51">
        <v>11900</v>
      </c>
      <c r="G206" s="51">
        <f>CMG!F199</f>
        <v>95.937439999999995</v>
      </c>
      <c r="H206" s="18">
        <f t="shared" si="22"/>
        <v>1141655.5359999998</v>
      </c>
      <c r="I206" s="51">
        <f>'Energía Transada'!D206</f>
        <v>1.0988610157000001</v>
      </c>
      <c r="J206" s="51">
        <f>CMG!E199</f>
        <v>91.869140000000002</v>
      </c>
      <c r="K206" s="18">
        <f t="shared" si="21"/>
        <v>100.95141649188551</v>
      </c>
    </row>
    <row r="207" spans="1:11" x14ac:dyDescent="0.2">
      <c r="A207" s="40">
        <f t="shared" si="23"/>
        <v>44813</v>
      </c>
      <c r="B207" s="4">
        <f t="shared" si="24"/>
        <v>6</v>
      </c>
      <c r="C207" s="4">
        <f t="shared" si="19"/>
        <v>2022</v>
      </c>
      <c r="D207" s="4">
        <f t="shared" si="20"/>
        <v>9</v>
      </c>
      <c r="E207" s="41">
        <v>198</v>
      </c>
      <c r="F207" s="51">
        <v>11900</v>
      </c>
      <c r="G207" s="51">
        <f>CMG!F200</f>
        <v>100.21845999999999</v>
      </c>
      <c r="H207" s="18">
        <f t="shared" si="22"/>
        <v>1192599.6739999999</v>
      </c>
      <c r="I207" s="51">
        <f>'Energía Transada'!D207</f>
        <v>115.57616184730001</v>
      </c>
      <c r="J207" s="51">
        <f>CMG!E200</f>
        <v>91.869140000000002</v>
      </c>
      <c r="K207" s="18">
        <f t="shared" si="21"/>
        <v>10617.882593412263</v>
      </c>
    </row>
    <row r="208" spans="1:11" x14ac:dyDescent="0.2">
      <c r="A208" s="40">
        <f t="shared" si="23"/>
        <v>44813</v>
      </c>
      <c r="B208" s="4">
        <f t="shared" si="24"/>
        <v>7</v>
      </c>
      <c r="C208" s="4">
        <f t="shared" si="19"/>
        <v>2022</v>
      </c>
      <c r="D208" s="4">
        <f t="shared" si="20"/>
        <v>9</v>
      </c>
      <c r="E208" s="41">
        <v>199</v>
      </c>
      <c r="F208" s="51">
        <v>11900</v>
      </c>
      <c r="G208" s="51">
        <f>CMG!F201</f>
        <v>111.9802</v>
      </c>
      <c r="H208" s="18">
        <f t="shared" si="22"/>
        <v>1332564.3799999999</v>
      </c>
      <c r="I208" s="51">
        <f>'Energía Transada'!D208</f>
        <v>1.2478992596</v>
      </c>
      <c r="J208" s="51">
        <f>CMG!E201</f>
        <v>91.869140000000002</v>
      </c>
      <c r="K208" s="18">
        <f t="shared" si="21"/>
        <v>114.64343178608875</v>
      </c>
    </row>
    <row r="209" spans="1:11" x14ac:dyDescent="0.2">
      <c r="A209" s="40">
        <f t="shared" si="23"/>
        <v>44813</v>
      </c>
      <c r="B209" s="4">
        <f t="shared" si="24"/>
        <v>8</v>
      </c>
      <c r="C209" s="4">
        <f t="shared" si="19"/>
        <v>2022</v>
      </c>
      <c r="D209" s="4">
        <f t="shared" si="20"/>
        <v>9</v>
      </c>
      <c r="E209" s="41">
        <v>200</v>
      </c>
      <c r="F209" s="51">
        <v>0</v>
      </c>
      <c r="G209" s="51">
        <f>CMG!F202</f>
        <v>103.00157</v>
      </c>
      <c r="H209" s="18">
        <f t="shared" si="22"/>
        <v>0</v>
      </c>
      <c r="I209" s="51">
        <f>'Energía Transada'!D209</f>
        <v>57.00044343910001</v>
      </c>
      <c r="J209" s="51">
        <f>CMG!E202</f>
        <v>88.394689999999997</v>
      </c>
      <c r="K209" s="18">
        <f t="shared" si="21"/>
        <v>5038.5365276617795</v>
      </c>
    </row>
    <row r="210" spans="1:11" x14ac:dyDescent="0.2">
      <c r="A210" s="40">
        <f t="shared" si="23"/>
        <v>44813</v>
      </c>
      <c r="B210" s="4">
        <f t="shared" si="24"/>
        <v>9</v>
      </c>
      <c r="C210" s="4">
        <f t="shared" si="19"/>
        <v>2022</v>
      </c>
      <c r="D210" s="4">
        <f t="shared" si="20"/>
        <v>9</v>
      </c>
      <c r="E210" s="41">
        <v>201</v>
      </c>
      <c r="F210" s="51">
        <v>0</v>
      </c>
      <c r="G210" s="51">
        <f>CMG!F203</f>
        <v>95.068830000000005</v>
      </c>
      <c r="H210" s="18">
        <f t="shared" si="22"/>
        <v>0</v>
      </c>
      <c r="I210" s="51">
        <f>'Energía Transada'!D210</f>
        <v>6.8480250300000003E-2</v>
      </c>
      <c r="J210" s="51">
        <f>CMG!E203</f>
        <v>97.701260000000005</v>
      </c>
      <c r="K210" s="18">
        <f t="shared" si="21"/>
        <v>6.6906067394253785</v>
      </c>
    </row>
    <row r="211" spans="1:11" x14ac:dyDescent="0.2">
      <c r="A211" s="40">
        <f t="shared" si="23"/>
        <v>44813</v>
      </c>
      <c r="B211" s="4">
        <f t="shared" si="24"/>
        <v>10</v>
      </c>
      <c r="C211" s="4">
        <f t="shared" si="19"/>
        <v>2022</v>
      </c>
      <c r="D211" s="4">
        <f t="shared" si="20"/>
        <v>9</v>
      </c>
      <c r="E211" s="41">
        <v>202</v>
      </c>
      <c r="F211" s="51">
        <v>0</v>
      </c>
      <c r="G211" s="51">
        <f>CMG!F204</f>
        <v>96.814920000000001</v>
      </c>
      <c r="H211" s="18">
        <f t="shared" si="22"/>
        <v>0</v>
      </c>
      <c r="I211" s="51">
        <f>'Energía Transada'!D211</f>
        <v>2.5594387000000005E-3</v>
      </c>
      <c r="J211" s="51">
        <f>CMG!E204</f>
        <v>99.491669999999999</v>
      </c>
      <c r="K211" s="18">
        <f t="shared" si="21"/>
        <v>0.25464283052562903</v>
      </c>
    </row>
    <row r="212" spans="1:11" x14ac:dyDescent="0.2">
      <c r="A212" s="40">
        <f t="shared" si="23"/>
        <v>44813</v>
      </c>
      <c r="B212" s="4">
        <f t="shared" si="24"/>
        <v>11</v>
      </c>
      <c r="C212" s="4">
        <f t="shared" si="19"/>
        <v>2022</v>
      </c>
      <c r="D212" s="4">
        <f t="shared" si="20"/>
        <v>9</v>
      </c>
      <c r="E212" s="41">
        <v>203</v>
      </c>
      <c r="F212" s="51">
        <v>0</v>
      </c>
      <c r="G212" s="51">
        <f>CMG!F205</f>
        <v>79.123570000000001</v>
      </c>
      <c r="H212" s="18">
        <f t="shared" si="22"/>
        <v>0</v>
      </c>
      <c r="I212" s="51">
        <f>'Energía Transada'!D212</f>
        <v>0</v>
      </c>
      <c r="J212" s="51">
        <f>CMG!E205</f>
        <v>81.312830000000005</v>
      </c>
      <c r="K212" s="18">
        <f t="shared" si="21"/>
        <v>0</v>
      </c>
    </row>
    <row r="213" spans="1:11" x14ac:dyDescent="0.2">
      <c r="A213" s="40">
        <f t="shared" si="23"/>
        <v>44813</v>
      </c>
      <c r="B213" s="4">
        <f t="shared" si="24"/>
        <v>12</v>
      </c>
      <c r="C213" s="4">
        <f t="shared" si="19"/>
        <v>2022</v>
      </c>
      <c r="D213" s="4">
        <f t="shared" si="20"/>
        <v>9</v>
      </c>
      <c r="E213" s="41">
        <v>204</v>
      </c>
      <c r="F213" s="51">
        <v>0</v>
      </c>
      <c r="G213" s="51">
        <f>CMG!F206</f>
        <v>71.545360000000002</v>
      </c>
      <c r="H213" s="18">
        <f t="shared" si="22"/>
        <v>0</v>
      </c>
      <c r="I213" s="51">
        <f>'Energía Transada'!D213</f>
        <v>0</v>
      </c>
      <c r="J213" s="51">
        <f>CMG!E206</f>
        <v>73.521900000000002</v>
      </c>
      <c r="K213" s="18">
        <f t="shared" si="21"/>
        <v>0</v>
      </c>
    </row>
    <row r="214" spans="1:11" x14ac:dyDescent="0.2">
      <c r="A214" s="40">
        <f t="shared" si="23"/>
        <v>44813</v>
      </c>
      <c r="B214" s="4">
        <f t="shared" si="24"/>
        <v>13</v>
      </c>
      <c r="C214" s="4">
        <f t="shared" si="19"/>
        <v>2022</v>
      </c>
      <c r="D214" s="4">
        <f t="shared" si="20"/>
        <v>9</v>
      </c>
      <c r="E214" s="41">
        <v>205</v>
      </c>
      <c r="F214" s="51">
        <v>0</v>
      </c>
      <c r="G214" s="51">
        <f>CMG!F207</f>
        <v>63.018770000000004</v>
      </c>
      <c r="H214" s="18">
        <f t="shared" si="22"/>
        <v>0</v>
      </c>
      <c r="I214" s="51">
        <f>'Energía Transada'!D214</f>
        <v>0</v>
      </c>
      <c r="J214" s="51">
        <f>CMG!E207</f>
        <v>64.756</v>
      </c>
      <c r="K214" s="18">
        <f t="shared" si="21"/>
        <v>0</v>
      </c>
    </row>
    <row r="215" spans="1:11" x14ac:dyDescent="0.2">
      <c r="A215" s="40">
        <f t="shared" si="23"/>
        <v>44813</v>
      </c>
      <c r="B215" s="4">
        <f t="shared" si="24"/>
        <v>14</v>
      </c>
      <c r="C215" s="4">
        <f t="shared" si="19"/>
        <v>2022</v>
      </c>
      <c r="D215" s="4">
        <f t="shared" si="20"/>
        <v>9</v>
      </c>
      <c r="E215" s="41">
        <v>206</v>
      </c>
      <c r="F215" s="51">
        <v>0</v>
      </c>
      <c r="G215" s="51">
        <f>CMG!F208</f>
        <v>58.755479999999999</v>
      </c>
      <c r="H215" s="18">
        <f t="shared" si="22"/>
        <v>0</v>
      </c>
      <c r="I215" s="51">
        <f>'Energía Transada'!D215</f>
        <v>1.822499E-3</v>
      </c>
      <c r="J215" s="51">
        <f>CMG!E208</f>
        <v>60.377479999999998</v>
      </c>
      <c r="K215" s="18">
        <f t="shared" si="21"/>
        <v>0.11003789692252</v>
      </c>
    </row>
    <row r="216" spans="1:11" x14ac:dyDescent="0.2">
      <c r="A216" s="40">
        <f t="shared" si="23"/>
        <v>44813</v>
      </c>
      <c r="B216" s="4">
        <f t="shared" si="24"/>
        <v>15</v>
      </c>
      <c r="C216" s="4">
        <f t="shared" si="19"/>
        <v>2022</v>
      </c>
      <c r="D216" s="4">
        <f t="shared" si="20"/>
        <v>9</v>
      </c>
      <c r="E216" s="41">
        <v>207</v>
      </c>
      <c r="F216" s="51">
        <v>0</v>
      </c>
      <c r="G216" s="51">
        <f>CMG!F209</f>
        <v>58.755479999999999</v>
      </c>
      <c r="H216" s="18">
        <f t="shared" si="22"/>
        <v>0</v>
      </c>
      <c r="I216" s="51">
        <f>'Energía Transada'!D216</f>
        <v>0</v>
      </c>
      <c r="J216" s="51">
        <f>CMG!E209</f>
        <v>60.377479999999998</v>
      </c>
      <c r="K216" s="18">
        <f t="shared" si="21"/>
        <v>0</v>
      </c>
    </row>
    <row r="217" spans="1:11" x14ac:dyDescent="0.2">
      <c r="A217" s="40">
        <f t="shared" si="23"/>
        <v>44813</v>
      </c>
      <c r="B217" s="4">
        <f t="shared" si="24"/>
        <v>16</v>
      </c>
      <c r="C217" s="4">
        <f t="shared" si="19"/>
        <v>2022</v>
      </c>
      <c r="D217" s="4">
        <f t="shared" si="20"/>
        <v>9</v>
      </c>
      <c r="E217" s="41">
        <v>208</v>
      </c>
      <c r="F217" s="51">
        <v>0</v>
      </c>
      <c r="G217" s="51">
        <f>CMG!F210</f>
        <v>58.755479999999999</v>
      </c>
      <c r="H217" s="18">
        <f t="shared" si="22"/>
        <v>0</v>
      </c>
      <c r="I217" s="51">
        <f>'Energía Transada'!D217</f>
        <v>73.003551811400001</v>
      </c>
      <c r="J217" s="51">
        <f>CMG!E210</f>
        <v>60.377479999999998</v>
      </c>
      <c r="K217" s="18">
        <f t="shared" si="21"/>
        <v>4407.7704894217668</v>
      </c>
    </row>
    <row r="218" spans="1:11" x14ac:dyDescent="0.2">
      <c r="A218" s="40">
        <f t="shared" si="23"/>
        <v>44813</v>
      </c>
      <c r="B218" s="4">
        <f t="shared" si="24"/>
        <v>17</v>
      </c>
      <c r="C218" s="4">
        <f t="shared" si="19"/>
        <v>2022</v>
      </c>
      <c r="D218" s="4">
        <f t="shared" si="20"/>
        <v>9</v>
      </c>
      <c r="E218" s="41">
        <v>209</v>
      </c>
      <c r="F218" s="51">
        <v>0</v>
      </c>
      <c r="G218" s="51">
        <f>CMG!F211</f>
        <v>58.755479999999999</v>
      </c>
      <c r="H218" s="18">
        <f t="shared" si="22"/>
        <v>0</v>
      </c>
      <c r="I218" s="51">
        <f>'Energía Transada'!D218</f>
        <v>238.16199965110002</v>
      </c>
      <c r="J218" s="51">
        <f>CMG!E211</f>
        <v>60.377479999999998</v>
      </c>
      <c r="K218" s="18">
        <f t="shared" si="21"/>
        <v>14379.621370694298</v>
      </c>
    </row>
    <row r="219" spans="1:11" x14ac:dyDescent="0.2">
      <c r="A219" s="40">
        <f t="shared" si="23"/>
        <v>44813</v>
      </c>
      <c r="B219" s="4">
        <f t="shared" si="24"/>
        <v>18</v>
      </c>
      <c r="C219" s="4">
        <f t="shared" si="19"/>
        <v>2022</v>
      </c>
      <c r="D219" s="4">
        <f t="shared" si="20"/>
        <v>9</v>
      </c>
      <c r="E219" s="41">
        <v>210</v>
      </c>
      <c r="F219" s="51">
        <v>11900</v>
      </c>
      <c r="G219" s="51">
        <f>CMG!F212</f>
        <v>68.230450000000005</v>
      </c>
      <c r="H219" s="18">
        <f t="shared" si="22"/>
        <v>811942.3550000001</v>
      </c>
      <c r="I219" s="51">
        <f>'Energía Transada'!D219</f>
        <v>307.05631826590007</v>
      </c>
      <c r="J219" s="51">
        <f>CMG!E212</f>
        <v>70.118359999999996</v>
      </c>
      <c r="K219" s="18">
        <f t="shared" si="21"/>
        <v>21530.285464442957</v>
      </c>
    </row>
    <row r="220" spans="1:11" x14ac:dyDescent="0.2">
      <c r="A220" s="40">
        <f t="shared" si="23"/>
        <v>44813</v>
      </c>
      <c r="B220" s="4">
        <f t="shared" si="24"/>
        <v>19</v>
      </c>
      <c r="C220" s="4">
        <f t="shared" si="19"/>
        <v>2022</v>
      </c>
      <c r="D220" s="4">
        <f t="shared" si="20"/>
        <v>9</v>
      </c>
      <c r="E220" s="41">
        <v>211</v>
      </c>
      <c r="F220" s="51">
        <v>11900</v>
      </c>
      <c r="G220" s="51">
        <f>CMG!F213</f>
        <v>71.465590000000006</v>
      </c>
      <c r="H220" s="18">
        <f t="shared" si="22"/>
        <v>850440.52100000007</v>
      </c>
      <c r="I220" s="51">
        <f>'Energía Transada'!D220</f>
        <v>396.08390355239999</v>
      </c>
      <c r="J220" s="51">
        <f>CMG!E213</f>
        <v>11.132429999999999</v>
      </c>
      <c r="K220" s="18">
        <f t="shared" si="21"/>
        <v>4409.3763304238437</v>
      </c>
    </row>
    <row r="221" spans="1:11" x14ac:dyDescent="0.2">
      <c r="A221" s="40">
        <f t="shared" si="23"/>
        <v>44813</v>
      </c>
      <c r="B221" s="4">
        <f t="shared" si="24"/>
        <v>20</v>
      </c>
      <c r="C221" s="4">
        <f t="shared" si="19"/>
        <v>2022</v>
      </c>
      <c r="D221" s="4">
        <f t="shared" si="20"/>
        <v>9</v>
      </c>
      <c r="E221" s="41">
        <v>212</v>
      </c>
      <c r="F221" s="51">
        <v>11900</v>
      </c>
      <c r="G221" s="51">
        <f>CMG!F214</f>
        <v>69.090199999999996</v>
      </c>
      <c r="H221" s="18">
        <f t="shared" si="22"/>
        <v>822173.38</v>
      </c>
      <c r="I221" s="51">
        <f>'Energía Transada'!D221</f>
        <v>1838.3288249599002</v>
      </c>
      <c r="J221" s="51">
        <f>CMG!E214</f>
        <v>0</v>
      </c>
      <c r="K221" s="18">
        <f t="shared" si="21"/>
        <v>0</v>
      </c>
    </row>
    <row r="222" spans="1:11" x14ac:dyDescent="0.2">
      <c r="A222" s="40">
        <f t="shared" si="23"/>
        <v>44813</v>
      </c>
      <c r="B222" s="4">
        <f t="shared" si="24"/>
        <v>21</v>
      </c>
      <c r="C222" s="4">
        <f t="shared" si="19"/>
        <v>2022</v>
      </c>
      <c r="D222" s="4">
        <f t="shared" si="20"/>
        <v>9</v>
      </c>
      <c r="E222" s="41">
        <v>213</v>
      </c>
      <c r="F222" s="51">
        <v>11900</v>
      </c>
      <c r="G222" s="51">
        <f>CMG!F215</f>
        <v>93.340469999999996</v>
      </c>
      <c r="H222" s="18">
        <f t="shared" si="22"/>
        <v>1110751.5929999999</v>
      </c>
      <c r="I222" s="51">
        <f>'Energía Transada'!D222</f>
        <v>1761.7649526309001</v>
      </c>
      <c r="J222" s="51">
        <f>CMG!E215</f>
        <v>0</v>
      </c>
      <c r="K222" s="18">
        <f t="shared" si="21"/>
        <v>0</v>
      </c>
    </row>
    <row r="223" spans="1:11" x14ac:dyDescent="0.2">
      <c r="A223" s="40">
        <f t="shared" si="23"/>
        <v>44813</v>
      </c>
      <c r="B223" s="4">
        <f t="shared" si="24"/>
        <v>22</v>
      </c>
      <c r="C223" s="4">
        <f t="shared" si="19"/>
        <v>2022</v>
      </c>
      <c r="D223" s="4">
        <f t="shared" si="20"/>
        <v>9</v>
      </c>
      <c r="E223" s="41">
        <v>214</v>
      </c>
      <c r="F223" s="51">
        <v>11900</v>
      </c>
      <c r="G223" s="51">
        <f>CMG!F216</f>
        <v>96.797190000000001</v>
      </c>
      <c r="H223" s="18">
        <f t="shared" si="22"/>
        <v>1151886.561</v>
      </c>
      <c r="I223" s="51">
        <f>'Energía Transada'!D223</f>
        <v>1761.3696543002002</v>
      </c>
      <c r="J223" s="51">
        <f>CMG!E216</f>
        <v>0</v>
      </c>
      <c r="K223" s="18">
        <f t="shared" si="21"/>
        <v>0</v>
      </c>
    </row>
    <row r="224" spans="1:11" x14ac:dyDescent="0.2">
      <c r="A224" s="40">
        <f t="shared" si="23"/>
        <v>44813</v>
      </c>
      <c r="B224" s="4">
        <f t="shared" si="24"/>
        <v>23</v>
      </c>
      <c r="C224" s="4">
        <f t="shared" si="19"/>
        <v>2022</v>
      </c>
      <c r="D224" s="4">
        <f t="shared" si="20"/>
        <v>9</v>
      </c>
      <c r="E224" s="41">
        <v>215</v>
      </c>
      <c r="F224" s="51">
        <v>11900</v>
      </c>
      <c r="G224" s="51">
        <f>CMG!F217</f>
        <v>95.83108</v>
      </c>
      <c r="H224" s="18">
        <f t="shared" si="22"/>
        <v>1140389.852</v>
      </c>
      <c r="I224" s="51">
        <f>'Energía Transada'!D224</f>
        <v>2755.6068356971</v>
      </c>
      <c r="J224" s="51">
        <f>CMG!E217</f>
        <v>0</v>
      </c>
      <c r="K224" s="18">
        <f t="shared" si="21"/>
        <v>0</v>
      </c>
    </row>
    <row r="225" spans="1:11" x14ac:dyDescent="0.2">
      <c r="A225" s="40">
        <f t="shared" si="23"/>
        <v>44813</v>
      </c>
      <c r="B225" s="4">
        <f t="shared" si="24"/>
        <v>24</v>
      </c>
      <c r="C225" s="4">
        <f t="shared" si="19"/>
        <v>2022</v>
      </c>
      <c r="D225" s="4">
        <f t="shared" si="20"/>
        <v>9</v>
      </c>
      <c r="E225" s="41">
        <v>216</v>
      </c>
      <c r="F225" s="51">
        <v>11900</v>
      </c>
      <c r="G225" s="51">
        <f>CMG!F218</f>
        <v>97.213769999999997</v>
      </c>
      <c r="H225" s="18">
        <f t="shared" si="22"/>
        <v>1156843.8629999999</v>
      </c>
      <c r="I225" s="51">
        <f>'Energía Transada'!D225</f>
        <v>3353.5476577057002</v>
      </c>
      <c r="J225" s="51">
        <f>CMG!E218</f>
        <v>0</v>
      </c>
      <c r="K225" s="18">
        <f t="shared" si="21"/>
        <v>0</v>
      </c>
    </row>
    <row r="226" spans="1:11" x14ac:dyDescent="0.2">
      <c r="A226" s="40">
        <f t="shared" si="23"/>
        <v>44814</v>
      </c>
      <c r="B226" s="4">
        <f t="shared" si="24"/>
        <v>1</v>
      </c>
      <c r="C226" s="4">
        <f t="shared" si="19"/>
        <v>2022</v>
      </c>
      <c r="D226" s="4">
        <f t="shared" si="20"/>
        <v>9</v>
      </c>
      <c r="E226" s="41">
        <v>217</v>
      </c>
      <c r="F226" s="51">
        <v>11900</v>
      </c>
      <c r="G226" s="51">
        <f>CMG!F219</f>
        <v>101.32841000000001</v>
      </c>
      <c r="H226" s="18">
        <f t="shared" si="22"/>
        <v>1205808.0790000001</v>
      </c>
      <c r="I226" s="51">
        <f>'Energía Transada'!D226</f>
        <v>4843.1255776442003</v>
      </c>
      <c r="J226" s="51">
        <f>CMG!E219</f>
        <v>0</v>
      </c>
      <c r="K226" s="18">
        <f t="shared" si="21"/>
        <v>0</v>
      </c>
    </row>
    <row r="227" spans="1:11" x14ac:dyDescent="0.2">
      <c r="A227" s="40">
        <f t="shared" si="23"/>
        <v>44814</v>
      </c>
      <c r="B227" s="4">
        <f t="shared" si="24"/>
        <v>2</v>
      </c>
      <c r="C227" s="4">
        <f t="shared" si="19"/>
        <v>2022</v>
      </c>
      <c r="D227" s="4">
        <f t="shared" si="20"/>
        <v>9</v>
      </c>
      <c r="E227" s="41">
        <v>218</v>
      </c>
      <c r="F227" s="51">
        <v>11900</v>
      </c>
      <c r="G227" s="51">
        <f>CMG!F220</f>
        <v>106.68513</v>
      </c>
      <c r="H227" s="18">
        <f t="shared" si="22"/>
        <v>1269553.047</v>
      </c>
      <c r="I227" s="51">
        <f>'Energía Transada'!D227</f>
        <v>5471.3664687500004</v>
      </c>
      <c r="J227" s="51">
        <f>CMG!E220</f>
        <v>0</v>
      </c>
      <c r="K227" s="18">
        <f t="shared" si="21"/>
        <v>0</v>
      </c>
    </row>
    <row r="228" spans="1:11" x14ac:dyDescent="0.2">
      <c r="A228" s="40">
        <f t="shared" si="23"/>
        <v>44814</v>
      </c>
      <c r="B228" s="4">
        <f t="shared" si="24"/>
        <v>3</v>
      </c>
      <c r="C228" s="4">
        <f t="shared" si="19"/>
        <v>2022</v>
      </c>
      <c r="D228" s="4">
        <f t="shared" si="20"/>
        <v>9</v>
      </c>
      <c r="E228" s="41">
        <v>219</v>
      </c>
      <c r="F228" s="51">
        <v>11900</v>
      </c>
      <c r="G228" s="51">
        <f>CMG!F221</f>
        <v>106.68513</v>
      </c>
      <c r="H228" s="18">
        <f t="shared" si="22"/>
        <v>1269553.047</v>
      </c>
      <c r="I228" s="51">
        <f>'Energía Transada'!D228</f>
        <v>5682.9615458868002</v>
      </c>
      <c r="J228" s="51">
        <f>CMG!E221</f>
        <v>0</v>
      </c>
      <c r="K228" s="18">
        <f t="shared" si="21"/>
        <v>0</v>
      </c>
    </row>
    <row r="229" spans="1:11" x14ac:dyDescent="0.2">
      <c r="A229" s="40">
        <f t="shared" si="23"/>
        <v>44814</v>
      </c>
      <c r="B229" s="4">
        <f t="shared" si="24"/>
        <v>4</v>
      </c>
      <c r="C229" s="4">
        <f t="shared" si="19"/>
        <v>2022</v>
      </c>
      <c r="D229" s="4">
        <f t="shared" si="20"/>
        <v>9</v>
      </c>
      <c r="E229" s="41">
        <v>220</v>
      </c>
      <c r="F229" s="51">
        <v>11900</v>
      </c>
      <c r="G229" s="51">
        <f>CMG!F222</f>
        <v>106.68513</v>
      </c>
      <c r="H229" s="18">
        <f t="shared" si="22"/>
        <v>1269553.047</v>
      </c>
      <c r="I229" s="51">
        <f>'Energía Transada'!D229</f>
        <v>4551.8294711806002</v>
      </c>
      <c r="J229" s="51">
        <f>CMG!E222</f>
        <v>0</v>
      </c>
      <c r="K229" s="18">
        <f t="shared" si="21"/>
        <v>0</v>
      </c>
    </row>
    <row r="230" spans="1:11" x14ac:dyDescent="0.2">
      <c r="A230" s="40">
        <f t="shared" si="23"/>
        <v>44814</v>
      </c>
      <c r="B230" s="4">
        <f t="shared" si="24"/>
        <v>5</v>
      </c>
      <c r="C230" s="4">
        <f t="shared" si="19"/>
        <v>2022</v>
      </c>
      <c r="D230" s="4">
        <f t="shared" si="20"/>
        <v>9</v>
      </c>
      <c r="E230" s="41">
        <v>221</v>
      </c>
      <c r="F230" s="51">
        <v>11900</v>
      </c>
      <c r="G230" s="51">
        <f>CMG!F223</f>
        <v>106.68513</v>
      </c>
      <c r="H230" s="18">
        <f t="shared" si="22"/>
        <v>1269553.047</v>
      </c>
      <c r="I230" s="51">
        <f>'Energía Transada'!D230</f>
        <v>3818.6232656250004</v>
      </c>
      <c r="J230" s="51">
        <f>CMG!E223</f>
        <v>0</v>
      </c>
      <c r="K230" s="18">
        <f t="shared" si="21"/>
        <v>0</v>
      </c>
    </row>
    <row r="231" spans="1:11" x14ac:dyDescent="0.2">
      <c r="A231" s="40">
        <f t="shared" si="23"/>
        <v>44814</v>
      </c>
      <c r="B231" s="4">
        <f t="shared" si="24"/>
        <v>6</v>
      </c>
      <c r="C231" s="4">
        <f t="shared" si="19"/>
        <v>2022</v>
      </c>
      <c r="D231" s="4">
        <f t="shared" si="20"/>
        <v>9</v>
      </c>
      <c r="E231" s="41">
        <v>222</v>
      </c>
      <c r="F231" s="51">
        <v>11900</v>
      </c>
      <c r="G231" s="51">
        <f>CMG!F224</f>
        <v>106.68513</v>
      </c>
      <c r="H231" s="18">
        <f t="shared" si="22"/>
        <v>1269553.047</v>
      </c>
      <c r="I231" s="51">
        <f>'Energía Transada'!D231</f>
        <v>4283.7769330930005</v>
      </c>
      <c r="J231" s="51">
        <f>CMG!E224</f>
        <v>0</v>
      </c>
      <c r="K231" s="18">
        <f t="shared" si="21"/>
        <v>0</v>
      </c>
    </row>
    <row r="232" spans="1:11" x14ac:dyDescent="0.2">
      <c r="A232" s="40">
        <f t="shared" si="23"/>
        <v>44814</v>
      </c>
      <c r="B232" s="4">
        <f t="shared" si="24"/>
        <v>7</v>
      </c>
      <c r="C232" s="4">
        <f t="shared" si="19"/>
        <v>2022</v>
      </c>
      <c r="D232" s="4">
        <f t="shared" si="20"/>
        <v>9</v>
      </c>
      <c r="E232" s="41">
        <v>223</v>
      </c>
      <c r="F232" s="51">
        <v>11900</v>
      </c>
      <c r="G232" s="51">
        <f>CMG!F225</f>
        <v>106.68513</v>
      </c>
      <c r="H232" s="18">
        <f t="shared" si="22"/>
        <v>1269553.047</v>
      </c>
      <c r="I232" s="51">
        <f>'Energía Transada'!D232</f>
        <v>3840.5185205128</v>
      </c>
      <c r="J232" s="51">
        <f>CMG!E225</f>
        <v>0</v>
      </c>
      <c r="K232" s="18">
        <f t="shared" si="21"/>
        <v>0</v>
      </c>
    </row>
    <row r="233" spans="1:11" x14ac:dyDescent="0.2">
      <c r="A233" s="40">
        <f t="shared" si="23"/>
        <v>44814</v>
      </c>
      <c r="B233" s="4">
        <f t="shared" si="24"/>
        <v>8</v>
      </c>
      <c r="C233" s="4">
        <f t="shared" si="19"/>
        <v>2022</v>
      </c>
      <c r="D233" s="4">
        <f t="shared" si="20"/>
        <v>9</v>
      </c>
      <c r="E233" s="41">
        <v>224</v>
      </c>
      <c r="F233" s="51">
        <v>0</v>
      </c>
      <c r="G233" s="51">
        <f>CMG!F226</f>
        <v>77.135050000000007</v>
      </c>
      <c r="H233" s="18">
        <f t="shared" si="22"/>
        <v>0</v>
      </c>
      <c r="I233" s="51">
        <f>'Energía Transada'!D233</f>
        <v>3797.9959267628001</v>
      </c>
      <c r="J233" s="51">
        <f>CMG!E226</f>
        <v>0</v>
      </c>
      <c r="K233" s="18">
        <f t="shared" si="21"/>
        <v>0</v>
      </c>
    </row>
    <row r="234" spans="1:11" x14ac:dyDescent="0.2">
      <c r="A234" s="40">
        <f t="shared" si="23"/>
        <v>44814</v>
      </c>
      <c r="B234" s="4">
        <f t="shared" si="24"/>
        <v>9</v>
      </c>
      <c r="C234" s="4">
        <f t="shared" si="19"/>
        <v>2022</v>
      </c>
      <c r="D234" s="4">
        <f t="shared" si="20"/>
        <v>9</v>
      </c>
      <c r="E234" s="41">
        <v>225</v>
      </c>
      <c r="F234" s="51">
        <v>0</v>
      </c>
      <c r="G234" s="51">
        <f>CMG!F227</f>
        <v>57.646450000000002</v>
      </c>
      <c r="H234" s="18">
        <f t="shared" si="22"/>
        <v>0</v>
      </c>
      <c r="I234" s="51">
        <f>'Energía Transada'!D234</f>
        <v>4414.2098642495002</v>
      </c>
      <c r="J234" s="51">
        <f>CMG!E227</f>
        <v>24.625070000000001</v>
      </c>
      <c r="K234" s="18">
        <f t="shared" si="21"/>
        <v>108700.22690183444</v>
      </c>
    </row>
    <row r="235" spans="1:11" x14ac:dyDescent="0.2">
      <c r="A235" s="40">
        <f t="shared" si="23"/>
        <v>44814</v>
      </c>
      <c r="B235" s="4">
        <f t="shared" si="24"/>
        <v>10</v>
      </c>
      <c r="C235" s="4">
        <f t="shared" si="19"/>
        <v>2022</v>
      </c>
      <c r="D235" s="4">
        <f t="shared" si="20"/>
        <v>9</v>
      </c>
      <c r="E235" s="41">
        <v>226</v>
      </c>
      <c r="F235" s="51">
        <v>0</v>
      </c>
      <c r="G235" s="51">
        <f>CMG!F228</f>
        <v>74.817920000000001</v>
      </c>
      <c r="H235" s="18">
        <f t="shared" si="22"/>
        <v>0</v>
      </c>
      <c r="I235" s="51">
        <f>'Energía Transada'!D235</f>
        <v>3103.9377646501002</v>
      </c>
      <c r="J235" s="51">
        <f>CMG!E228</f>
        <v>76.69453</v>
      </c>
      <c r="K235" s="18">
        <f t="shared" si="21"/>
        <v>238055.04800909007</v>
      </c>
    </row>
    <row r="236" spans="1:11" x14ac:dyDescent="0.2">
      <c r="A236" s="40">
        <f t="shared" si="23"/>
        <v>44814</v>
      </c>
      <c r="B236" s="4">
        <f t="shared" si="24"/>
        <v>11</v>
      </c>
      <c r="C236" s="4">
        <f t="shared" si="19"/>
        <v>2022</v>
      </c>
      <c r="D236" s="4">
        <f t="shared" si="20"/>
        <v>9</v>
      </c>
      <c r="E236" s="41">
        <v>227</v>
      </c>
      <c r="F236" s="51">
        <v>0</v>
      </c>
      <c r="G236" s="51">
        <f>CMG!F229</f>
        <v>83.170180000000002</v>
      </c>
      <c r="H236" s="18">
        <f t="shared" si="22"/>
        <v>0</v>
      </c>
      <c r="I236" s="51">
        <f>'Energía Transada'!D236</f>
        <v>2530.6758134749002</v>
      </c>
      <c r="J236" s="51">
        <f>CMG!E229</f>
        <v>85.258240000000001</v>
      </c>
      <c r="K236" s="18">
        <f t="shared" si="21"/>
        <v>215760.96586743827</v>
      </c>
    </row>
    <row r="237" spans="1:11" x14ac:dyDescent="0.2">
      <c r="A237" s="40">
        <f t="shared" si="23"/>
        <v>44814</v>
      </c>
      <c r="B237" s="4">
        <f t="shared" si="24"/>
        <v>12</v>
      </c>
      <c r="C237" s="4">
        <f t="shared" si="19"/>
        <v>2022</v>
      </c>
      <c r="D237" s="4">
        <f t="shared" si="20"/>
        <v>9</v>
      </c>
      <c r="E237" s="41">
        <v>228</v>
      </c>
      <c r="F237" s="51">
        <v>0</v>
      </c>
      <c r="G237" s="51">
        <f>CMG!F230</f>
        <v>67.126440000000002</v>
      </c>
      <c r="H237" s="18">
        <f t="shared" si="22"/>
        <v>0</v>
      </c>
      <c r="I237" s="51">
        <f>'Energía Transada'!D237</f>
        <v>3339.6029843750002</v>
      </c>
      <c r="J237" s="51">
        <f>CMG!E230</f>
        <v>68.818029999999993</v>
      </c>
      <c r="K237" s="18">
        <f t="shared" si="21"/>
        <v>229824.89836680828</v>
      </c>
    </row>
    <row r="238" spans="1:11" x14ac:dyDescent="0.2">
      <c r="A238" s="40">
        <f t="shared" si="23"/>
        <v>44814</v>
      </c>
      <c r="B238" s="4">
        <f t="shared" si="24"/>
        <v>13</v>
      </c>
      <c r="C238" s="4">
        <f t="shared" si="19"/>
        <v>2022</v>
      </c>
      <c r="D238" s="4">
        <f t="shared" si="20"/>
        <v>9</v>
      </c>
      <c r="E238" s="41">
        <v>229</v>
      </c>
      <c r="F238" s="51">
        <v>0</v>
      </c>
      <c r="G238" s="51">
        <f>CMG!F231</f>
        <v>57.646450000000002</v>
      </c>
      <c r="H238" s="18">
        <f t="shared" si="22"/>
        <v>0</v>
      </c>
      <c r="I238" s="51">
        <f>'Energía Transada'!D238</f>
        <v>4621.7018784054999</v>
      </c>
      <c r="J238" s="51">
        <f>CMG!E231</f>
        <v>59.100160000000002</v>
      </c>
      <c r="K238" s="18">
        <f t="shared" si="21"/>
        <v>273143.32048606558</v>
      </c>
    </row>
    <row r="239" spans="1:11" x14ac:dyDescent="0.2">
      <c r="A239" s="40">
        <f t="shared" si="23"/>
        <v>44814</v>
      </c>
      <c r="B239" s="4">
        <f t="shared" si="24"/>
        <v>14</v>
      </c>
      <c r="C239" s="4">
        <f t="shared" si="19"/>
        <v>2022</v>
      </c>
      <c r="D239" s="4">
        <f t="shared" si="20"/>
        <v>9</v>
      </c>
      <c r="E239" s="41">
        <v>230</v>
      </c>
      <c r="F239" s="51">
        <v>0</v>
      </c>
      <c r="G239" s="51">
        <f>CMG!F232</f>
        <v>58.457000000000001</v>
      </c>
      <c r="H239" s="18">
        <f t="shared" si="22"/>
        <v>0</v>
      </c>
      <c r="I239" s="51">
        <f>'Energía Transada'!D239</f>
        <v>6149.9642900374001</v>
      </c>
      <c r="J239" s="51">
        <f>CMG!E232</f>
        <v>59.928339999999999</v>
      </c>
      <c r="K239" s="18">
        <f t="shared" si="21"/>
        <v>368557.15096121992</v>
      </c>
    </row>
    <row r="240" spans="1:11" x14ac:dyDescent="0.2">
      <c r="A240" s="40">
        <f t="shared" si="23"/>
        <v>44814</v>
      </c>
      <c r="B240" s="4">
        <f t="shared" si="24"/>
        <v>15</v>
      </c>
      <c r="C240" s="4">
        <f t="shared" si="19"/>
        <v>2022</v>
      </c>
      <c r="D240" s="4">
        <f t="shared" si="20"/>
        <v>9</v>
      </c>
      <c r="E240" s="41">
        <v>231</v>
      </c>
      <c r="F240" s="51">
        <v>0</v>
      </c>
      <c r="G240" s="51">
        <f>CMG!F233</f>
        <v>67.355509999999995</v>
      </c>
      <c r="H240" s="18">
        <f t="shared" si="22"/>
        <v>0</v>
      </c>
      <c r="I240" s="51">
        <f>'Energía Transada'!D240</f>
        <v>5880.1275517628001</v>
      </c>
      <c r="J240" s="51">
        <f>CMG!E233</f>
        <v>69.0471</v>
      </c>
      <c r="K240" s="18">
        <f t="shared" si="21"/>
        <v>406005.75507932121</v>
      </c>
    </row>
    <row r="241" spans="1:11" x14ac:dyDescent="0.2">
      <c r="A241" s="40">
        <f t="shared" si="23"/>
        <v>44814</v>
      </c>
      <c r="B241" s="4">
        <f t="shared" si="24"/>
        <v>16</v>
      </c>
      <c r="C241" s="4">
        <f t="shared" si="19"/>
        <v>2022</v>
      </c>
      <c r="D241" s="4">
        <f t="shared" si="20"/>
        <v>9</v>
      </c>
      <c r="E241" s="41">
        <v>232</v>
      </c>
      <c r="F241" s="51">
        <v>0</v>
      </c>
      <c r="G241" s="51">
        <f>CMG!F234</f>
        <v>67.355509999999995</v>
      </c>
      <c r="H241" s="18">
        <f t="shared" si="22"/>
        <v>0</v>
      </c>
      <c r="I241" s="51">
        <f>'Energía Transada'!D241</f>
        <v>5533.381875</v>
      </c>
      <c r="J241" s="51">
        <f>CMG!E234</f>
        <v>69.0471</v>
      </c>
      <c r="K241" s="18">
        <f t="shared" si="21"/>
        <v>382063.97166131251</v>
      </c>
    </row>
    <row r="242" spans="1:11" x14ac:dyDescent="0.2">
      <c r="A242" s="40">
        <f t="shared" si="23"/>
        <v>44814</v>
      </c>
      <c r="B242" s="4">
        <f t="shared" si="24"/>
        <v>17</v>
      </c>
      <c r="C242" s="4">
        <f t="shared" si="19"/>
        <v>2022</v>
      </c>
      <c r="D242" s="4">
        <f t="shared" si="20"/>
        <v>9</v>
      </c>
      <c r="E242" s="41">
        <v>233</v>
      </c>
      <c r="F242" s="51">
        <v>0</v>
      </c>
      <c r="G242" s="51">
        <f>CMG!F235</f>
        <v>67.355509999999995</v>
      </c>
      <c r="H242" s="18">
        <f t="shared" si="22"/>
        <v>0</v>
      </c>
      <c r="I242" s="51">
        <f>'Energía Transada'!D242</f>
        <v>5256.3956074119005</v>
      </c>
      <c r="J242" s="51">
        <f>CMG!E235</f>
        <v>69.0471</v>
      </c>
      <c r="K242" s="18">
        <f t="shared" si="21"/>
        <v>362938.87314453023</v>
      </c>
    </row>
    <row r="243" spans="1:11" x14ac:dyDescent="0.2">
      <c r="A243" s="40">
        <f t="shared" si="23"/>
        <v>44814</v>
      </c>
      <c r="B243" s="4">
        <f t="shared" si="24"/>
        <v>18</v>
      </c>
      <c r="C243" s="4">
        <f t="shared" si="19"/>
        <v>2022</v>
      </c>
      <c r="D243" s="4">
        <f t="shared" si="20"/>
        <v>9</v>
      </c>
      <c r="E243" s="41">
        <v>234</v>
      </c>
      <c r="F243" s="51">
        <v>11900</v>
      </c>
      <c r="G243" s="51">
        <f>CMG!F236</f>
        <v>76.738579999999999</v>
      </c>
      <c r="H243" s="18">
        <f t="shared" si="22"/>
        <v>913189.10199999996</v>
      </c>
      <c r="I243" s="51">
        <f>'Energía Transada'!D243</f>
        <v>3181.0190576255004</v>
      </c>
      <c r="J243" s="51">
        <f>CMG!E236</f>
        <v>78.668059999999997</v>
      </c>
      <c r="K243" s="18">
        <f t="shared" si="21"/>
        <v>250244.59808642633</v>
      </c>
    </row>
    <row r="244" spans="1:11" x14ac:dyDescent="0.2">
      <c r="A244" s="40">
        <f t="shared" si="23"/>
        <v>44814</v>
      </c>
      <c r="B244" s="4">
        <f t="shared" si="24"/>
        <v>19</v>
      </c>
      <c r="C244" s="4">
        <f t="shared" si="19"/>
        <v>2022</v>
      </c>
      <c r="D244" s="4">
        <f t="shared" si="20"/>
        <v>9</v>
      </c>
      <c r="E244" s="41">
        <v>235</v>
      </c>
      <c r="F244" s="51">
        <v>11900</v>
      </c>
      <c r="G244" s="51">
        <f>CMG!F237</f>
        <v>109.32825</v>
      </c>
      <c r="H244" s="18">
        <f t="shared" si="22"/>
        <v>1301006.175</v>
      </c>
      <c r="I244" s="51">
        <f>'Energía Transada'!D244</f>
        <v>4343.5424443243</v>
      </c>
      <c r="J244" s="51">
        <f>CMG!E237</f>
        <v>109.04631999999999</v>
      </c>
      <c r="K244" s="18">
        <f t="shared" si="21"/>
        <v>473647.31931736978</v>
      </c>
    </row>
    <row r="245" spans="1:11" x14ac:dyDescent="0.2">
      <c r="A245" s="40">
        <f t="shared" si="23"/>
        <v>44814</v>
      </c>
      <c r="B245" s="4">
        <f t="shared" si="24"/>
        <v>20</v>
      </c>
      <c r="C245" s="4">
        <f t="shared" si="19"/>
        <v>2022</v>
      </c>
      <c r="D245" s="4">
        <f t="shared" si="20"/>
        <v>9</v>
      </c>
      <c r="E245" s="41">
        <v>236</v>
      </c>
      <c r="F245" s="51">
        <v>11900</v>
      </c>
      <c r="G245" s="51">
        <f>CMG!F238</f>
        <v>109.32825</v>
      </c>
      <c r="H245" s="18">
        <f t="shared" si="22"/>
        <v>1301006.175</v>
      </c>
      <c r="I245" s="51">
        <f>'Energía Transada'!D245</f>
        <v>4895.6841513622003</v>
      </c>
      <c r="J245" s="51">
        <f>CMG!E238</f>
        <v>109.04631999999999</v>
      </c>
      <c r="K245" s="18">
        <f t="shared" si="21"/>
        <v>533856.34058837092</v>
      </c>
    </row>
    <row r="246" spans="1:11" x14ac:dyDescent="0.2">
      <c r="A246" s="40">
        <f t="shared" si="23"/>
        <v>44814</v>
      </c>
      <c r="B246" s="4">
        <f t="shared" si="24"/>
        <v>21</v>
      </c>
      <c r="C246" s="4">
        <f t="shared" si="19"/>
        <v>2022</v>
      </c>
      <c r="D246" s="4">
        <f t="shared" si="20"/>
        <v>9</v>
      </c>
      <c r="E246" s="41">
        <v>237</v>
      </c>
      <c r="F246" s="51">
        <v>11900</v>
      </c>
      <c r="G246" s="51">
        <f>CMG!F239</f>
        <v>109.32825</v>
      </c>
      <c r="H246" s="18">
        <f t="shared" si="22"/>
        <v>1301006.175</v>
      </c>
      <c r="I246" s="51">
        <f>'Energía Transada'!D246</f>
        <v>3675.2680336939002</v>
      </c>
      <c r="J246" s="51">
        <f>CMG!E239</f>
        <v>109.04631999999999</v>
      </c>
      <c r="K246" s="18">
        <f t="shared" si="21"/>
        <v>400774.45408795582</v>
      </c>
    </row>
    <row r="247" spans="1:11" x14ac:dyDescent="0.2">
      <c r="A247" s="40">
        <f t="shared" si="23"/>
        <v>44814</v>
      </c>
      <c r="B247" s="4">
        <f t="shared" si="24"/>
        <v>22</v>
      </c>
      <c r="C247" s="4">
        <f t="shared" si="19"/>
        <v>2022</v>
      </c>
      <c r="D247" s="4">
        <f t="shared" si="20"/>
        <v>9</v>
      </c>
      <c r="E247" s="41">
        <v>238</v>
      </c>
      <c r="F247" s="51">
        <v>11900</v>
      </c>
      <c r="G247" s="51">
        <f>CMG!F240</f>
        <v>109.32825</v>
      </c>
      <c r="H247" s="18">
        <f t="shared" si="22"/>
        <v>1301006.175</v>
      </c>
      <c r="I247" s="51">
        <f>'Energía Transada'!D247</f>
        <v>3293.1489677884001</v>
      </c>
      <c r="J247" s="51">
        <f>CMG!E240</f>
        <v>109.04631999999999</v>
      </c>
      <c r="K247" s="18">
        <f t="shared" si="21"/>
        <v>359105.77614912356</v>
      </c>
    </row>
    <row r="248" spans="1:11" x14ac:dyDescent="0.2">
      <c r="A248" s="40">
        <f t="shared" si="23"/>
        <v>44814</v>
      </c>
      <c r="B248" s="4">
        <f t="shared" si="24"/>
        <v>23</v>
      </c>
      <c r="C248" s="4">
        <f t="shared" si="19"/>
        <v>2022</v>
      </c>
      <c r="D248" s="4">
        <f t="shared" si="20"/>
        <v>9</v>
      </c>
      <c r="E248" s="41">
        <v>239</v>
      </c>
      <c r="F248" s="51">
        <v>11900</v>
      </c>
      <c r="G248" s="51">
        <f>CMG!F241</f>
        <v>108.95822</v>
      </c>
      <c r="H248" s="18">
        <f t="shared" si="22"/>
        <v>1296602.818</v>
      </c>
      <c r="I248" s="51">
        <f>'Energía Transada'!D248</f>
        <v>1042.5235360043</v>
      </c>
      <c r="J248" s="51">
        <f>CMG!E241</f>
        <v>108.67628000000001</v>
      </c>
      <c r="K248" s="18">
        <f t="shared" si="21"/>
        <v>113297.57970539339</v>
      </c>
    </row>
    <row r="249" spans="1:11" x14ac:dyDescent="0.2">
      <c r="A249" s="40">
        <f t="shared" si="23"/>
        <v>44814</v>
      </c>
      <c r="B249" s="4">
        <f t="shared" si="24"/>
        <v>24</v>
      </c>
      <c r="C249" s="4">
        <f t="shared" si="19"/>
        <v>2022</v>
      </c>
      <c r="D249" s="4">
        <f t="shared" si="20"/>
        <v>9</v>
      </c>
      <c r="E249" s="41">
        <v>240</v>
      </c>
      <c r="F249" s="51">
        <v>11900</v>
      </c>
      <c r="G249" s="51">
        <f>CMG!F242</f>
        <v>107.08159999999999</v>
      </c>
      <c r="H249" s="18">
        <f t="shared" si="22"/>
        <v>1274271.04</v>
      </c>
      <c r="I249" s="51">
        <f>'Energía Transada'!D249</f>
        <v>413.12567315040002</v>
      </c>
      <c r="J249" s="51">
        <f>CMG!E242</f>
        <v>106.80848</v>
      </c>
      <c r="K249" s="18">
        <f t="shared" si="21"/>
        <v>44125.325198171042</v>
      </c>
    </row>
    <row r="250" spans="1:11" x14ac:dyDescent="0.2">
      <c r="A250" s="40">
        <f t="shared" si="23"/>
        <v>44815</v>
      </c>
      <c r="B250" s="4">
        <f t="shared" si="24"/>
        <v>1</v>
      </c>
      <c r="C250" s="4">
        <f t="shared" si="19"/>
        <v>2022</v>
      </c>
      <c r="D250" s="4">
        <f t="shared" si="20"/>
        <v>9</v>
      </c>
      <c r="E250" s="41">
        <v>241</v>
      </c>
      <c r="F250" s="51">
        <v>0</v>
      </c>
      <c r="G250" s="51">
        <f>CMG!F243</f>
        <v>0</v>
      </c>
      <c r="H250" s="18">
        <f t="shared" si="22"/>
        <v>0</v>
      </c>
      <c r="I250" s="51">
        <f>'Energía Transada'!D250</f>
        <v>0</v>
      </c>
      <c r="J250" s="51">
        <f>CMG!E243</f>
        <v>0</v>
      </c>
      <c r="K250" s="18">
        <f t="shared" si="21"/>
        <v>0</v>
      </c>
    </row>
    <row r="251" spans="1:11" x14ac:dyDescent="0.2">
      <c r="A251" s="40">
        <f t="shared" si="23"/>
        <v>44815</v>
      </c>
      <c r="B251" s="4">
        <f t="shared" si="24"/>
        <v>2</v>
      </c>
      <c r="C251" s="4">
        <f t="shared" si="19"/>
        <v>2022</v>
      </c>
      <c r="D251" s="4">
        <f t="shared" si="20"/>
        <v>9</v>
      </c>
      <c r="E251" s="41">
        <v>242</v>
      </c>
      <c r="F251" s="51">
        <v>11900</v>
      </c>
      <c r="G251" s="51">
        <f>CMG!F244</f>
        <v>89.637010000000004</v>
      </c>
      <c r="H251" s="18">
        <f t="shared" si="22"/>
        <v>1066680.419</v>
      </c>
      <c r="I251" s="51">
        <f>'Energía Transada'!D251</f>
        <v>76.434447355700016</v>
      </c>
      <c r="J251" s="51">
        <f>CMG!E244</f>
        <v>87.540130000000005</v>
      </c>
      <c r="K251" s="18">
        <f t="shared" si="21"/>
        <v>6691.0814579961361</v>
      </c>
    </row>
    <row r="252" spans="1:11" x14ac:dyDescent="0.2">
      <c r="A252" s="40">
        <f t="shared" si="23"/>
        <v>44815</v>
      </c>
      <c r="B252" s="4">
        <f t="shared" si="24"/>
        <v>3</v>
      </c>
      <c r="C252" s="4">
        <f t="shared" si="19"/>
        <v>2022</v>
      </c>
      <c r="D252" s="4">
        <f t="shared" si="20"/>
        <v>9</v>
      </c>
      <c r="E252" s="41">
        <v>243</v>
      </c>
      <c r="F252" s="51">
        <v>11900</v>
      </c>
      <c r="G252" s="51">
        <f>CMG!F245</f>
        <v>82.870620000000002</v>
      </c>
      <c r="H252" s="18">
        <f t="shared" si="22"/>
        <v>986160.37800000003</v>
      </c>
      <c r="I252" s="51">
        <f>'Energía Transada'!D252</f>
        <v>5.4230563667000009</v>
      </c>
      <c r="J252" s="51">
        <f>CMG!E245</f>
        <v>80.932329999999993</v>
      </c>
      <c r="K252" s="18">
        <f t="shared" si="21"/>
        <v>438.90058747836542</v>
      </c>
    </row>
    <row r="253" spans="1:11" x14ac:dyDescent="0.2">
      <c r="A253" s="40">
        <f t="shared" si="23"/>
        <v>44815</v>
      </c>
      <c r="B253" s="4">
        <f t="shared" si="24"/>
        <v>4</v>
      </c>
      <c r="C253" s="4">
        <f t="shared" si="19"/>
        <v>2022</v>
      </c>
      <c r="D253" s="4">
        <f t="shared" si="20"/>
        <v>9</v>
      </c>
      <c r="E253" s="41">
        <v>244</v>
      </c>
      <c r="F253" s="51">
        <v>11900</v>
      </c>
      <c r="G253" s="51">
        <f>CMG!F246</f>
        <v>82.870620000000002</v>
      </c>
      <c r="H253" s="18">
        <f t="shared" si="22"/>
        <v>986160.37800000003</v>
      </c>
      <c r="I253" s="51">
        <f>'Energía Transada'!D253</f>
        <v>0</v>
      </c>
      <c r="J253" s="51">
        <f>CMG!E246</f>
        <v>79.945570000000004</v>
      </c>
      <c r="K253" s="18">
        <f t="shared" si="21"/>
        <v>0</v>
      </c>
    </row>
    <row r="254" spans="1:11" x14ac:dyDescent="0.2">
      <c r="A254" s="40">
        <f t="shared" si="23"/>
        <v>44815</v>
      </c>
      <c r="B254" s="4">
        <f t="shared" si="24"/>
        <v>5</v>
      </c>
      <c r="C254" s="4">
        <f t="shared" si="19"/>
        <v>2022</v>
      </c>
      <c r="D254" s="4">
        <f t="shared" si="20"/>
        <v>9</v>
      </c>
      <c r="E254" s="41">
        <v>245</v>
      </c>
      <c r="F254" s="51">
        <v>11900</v>
      </c>
      <c r="G254" s="51">
        <f>CMG!F247</f>
        <v>93.011390000000006</v>
      </c>
      <c r="H254" s="18">
        <f t="shared" si="22"/>
        <v>1106835.541</v>
      </c>
      <c r="I254" s="51">
        <f>'Energía Transada'!D254</f>
        <v>2.4569941200000001E-2</v>
      </c>
      <c r="J254" s="51">
        <f>CMG!E247</f>
        <v>90.385890000000003</v>
      </c>
      <c r="K254" s="18">
        <f t="shared" si="21"/>
        <v>2.2207760026096683</v>
      </c>
    </row>
    <row r="255" spans="1:11" x14ac:dyDescent="0.2">
      <c r="A255" s="40">
        <f t="shared" si="23"/>
        <v>44815</v>
      </c>
      <c r="B255" s="4">
        <f t="shared" si="24"/>
        <v>6</v>
      </c>
      <c r="C255" s="4">
        <f t="shared" si="19"/>
        <v>2022</v>
      </c>
      <c r="D255" s="4">
        <f t="shared" si="20"/>
        <v>9</v>
      </c>
      <c r="E255" s="41">
        <v>246</v>
      </c>
      <c r="F255" s="51">
        <v>11900</v>
      </c>
      <c r="G255" s="51">
        <f>CMG!F248</f>
        <v>108.22695</v>
      </c>
      <c r="H255" s="18">
        <f t="shared" si="22"/>
        <v>1287900.7050000001</v>
      </c>
      <c r="I255" s="51">
        <f>'Energía Transada'!D255</f>
        <v>0</v>
      </c>
      <c r="J255" s="51">
        <f>CMG!E248</f>
        <v>105.68956</v>
      </c>
      <c r="K255" s="18">
        <f t="shared" si="21"/>
        <v>0</v>
      </c>
    </row>
    <row r="256" spans="1:11" x14ac:dyDescent="0.2">
      <c r="A256" s="40">
        <f t="shared" si="23"/>
        <v>44815</v>
      </c>
      <c r="B256" s="4">
        <f t="shared" si="24"/>
        <v>7</v>
      </c>
      <c r="C256" s="4">
        <f t="shared" si="19"/>
        <v>2022</v>
      </c>
      <c r="D256" s="4">
        <f t="shared" si="20"/>
        <v>9</v>
      </c>
      <c r="E256" s="41">
        <v>247</v>
      </c>
      <c r="F256" s="51">
        <v>11900</v>
      </c>
      <c r="G256" s="51">
        <f>CMG!F249</f>
        <v>100.58834</v>
      </c>
      <c r="H256" s="18">
        <f t="shared" si="22"/>
        <v>1197001.246</v>
      </c>
      <c r="I256" s="51">
        <f>'Energía Transada'!D256</f>
        <v>0</v>
      </c>
      <c r="J256" s="51">
        <f>CMG!E249</f>
        <v>98.244770000000003</v>
      </c>
      <c r="K256" s="18">
        <f t="shared" si="21"/>
        <v>0</v>
      </c>
    </row>
    <row r="257" spans="1:11" x14ac:dyDescent="0.2">
      <c r="A257" s="40">
        <f t="shared" si="23"/>
        <v>44815</v>
      </c>
      <c r="B257" s="4">
        <f t="shared" si="24"/>
        <v>8</v>
      </c>
      <c r="C257" s="4">
        <f t="shared" si="19"/>
        <v>2022</v>
      </c>
      <c r="D257" s="4">
        <f t="shared" si="20"/>
        <v>9</v>
      </c>
      <c r="E257" s="41">
        <v>248</v>
      </c>
      <c r="F257" s="51">
        <v>0</v>
      </c>
      <c r="G257" s="51">
        <f>CMG!F250</f>
        <v>99.583950000000002</v>
      </c>
      <c r="H257" s="18">
        <f t="shared" si="22"/>
        <v>0</v>
      </c>
      <c r="I257" s="51">
        <f>'Energía Transada'!D257</f>
        <v>0</v>
      </c>
      <c r="J257" s="51">
        <f>CMG!E250</f>
        <v>97.258009999999999</v>
      </c>
      <c r="K257" s="18">
        <f t="shared" si="21"/>
        <v>0</v>
      </c>
    </row>
    <row r="258" spans="1:11" x14ac:dyDescent="0.2">
      <c r="A258" s="40">
        <f t="shared" si="23"/>
        <v>44815</v>
      </c>
      <c r="B258" s="4">
        <f t="shared" si="24"/>
        <v>9</v>
      </c>
      <c r="C258" s="4">
        <f t="shared" si="19"/>
        <v>2022</v>
      </c>
      <c r="D258" s="4">
        <f t="shared" si="20"/>
        <v>9</v>
      </c>
      <c r="E258" s="41">
        <v>249</v>
      </c>
      <c r="F258" s="51">
        <v>0</v>
      </c>
      <c r="G258" s="51">
        <f>CMG!F251</f>
        <v>82.852999999999994</v>
      </c>
      <c r="H258" s="18">
        <f t="shared" si="22"/>
        <v>0</v>
      </c>
      <c r="I258" s="51">
        <f>'Energía Transada'!D258</f>
        <v>0</v>
      </c>
      <c r="J258" s="51">
        <f>CMG!E251</f>
        <v>87.443219999999997</v>
      </c>
      <c r="K258" s="18">
        <f t="shared" si="21"/>
        <v>0</v>
      </c>
    </row>
    <row r="259" spans="1:11" x14ac:dyDescent="0.2">
      <c r="A259" s="40">
        <f t="shared" si="23"/>
        <v>44815</v>
      </c>
      <c r="B259" s="4">
        <f t="shared" si="24"/>
        <v>10</v>
      </c>
      <c r="C259" s="4">
        <f t="shared" si="19"/>
        <v>2022</v>
      </c>
      <c r="D259" s="4">
        <f t="shared" si="20"/>
        <v>9</v>
      </c>
      <c r="E259" s="41">
        <v>250</v>
      </c>
      <c r="F259" s="51">
        <v>0</v>
      </c>
      <c r="G259" s="51">
        <f>CMG!F252</f>
        <v>76.782640000000001</v>
      </c>
      <c r="H259" s="18">
        <f t="shared" si="22"/>
        <v>0</v>
      </c>
      <c r="I259" s="51">
        <f>'Energía Transada'!D259</f>
        <v>0</v>
      </c>
      <c r="J259" s="51">
        <f>CMG!E252</f>
        <v>81.038060000000002</v>
      </c>
      <c r="K259" s="18">
        <f t="shared" si="21"/>
        <v>0</v>
      </c>
    </row>
    <row r="260" spans="1:11" x14ac:dyDescent="0.2">
      <c r="A260" s="40">
        <f t="shared" si="23"/>
        <v>44815</v>
      </c>
      <c r="B260" s="4">
        <f t="shared" si="24"/>
        <v>11</v>
      </c>
      <c r="C260" s="4">
        <f t="shared" si="19"/>
        <v>2022</v>
      </c>
      <c r="D260" s="4">
        <f t="shared" si="20"/>
        <v>9</v>
      </c>
      <c r="E260" s="41">
        <v>251</v>
      </c>
      <c r="F260" s="51">
        <v>0</v>
      </c>
      <c r="G260" s="51">
        <f>CMG!F253</f>
        <v>77.346500000000006</v>
      </c>
      <c r="H260" s="18">
        <f t="shared" si="22"/>
        <v>0</v>
      </c>
      <c r="I260" s="51">
        <f>'Energía Transada'!D260</f>
        <v>0</v>
      </c>
      <c r="J260" s="51">
        <f>CMG!E253</f>
        <v>81.637169999999998</v>
      </c>
      <c r="K260" s="18">
        <f t="shared" si="21"/>
        <v>0</v>
      </c>
    </row>
    <row r="261" spans="1:11" x14ac:dyDescent="0.2">
      <c r="A261" s="40">
        <f t="shared" si="23"/>
        <v>44815</v>
      </c>
      <c r="B261" s="4">
        <f t="shared" si="24"/>
        <v>12</v>
      </c>
      <c r="C261" s="4">
        <f t="shared" si="19"/>
        <v>2022</v>
      </c>
      <c r="D261" s="4">
        <f t="shared" si="20"/>
        <v>9</v>
      </c>
      <c r="E261" s="41">
        <v>252</v>
      </c>
      <c r="F261" s="51">
        <v>0</v>
      </c>
      <c r="G261" s="51">
        <f>CMG!F254</f>
        <v>77.346500000000006</v>
      </c>
      <c r="H261" s="18">
        <f t="shared" si="22"/>
        <v>0</v>
      </c>
      <c r="I261" s="51">
        <f>'Energía Transada'!D261</f>
        <v>0</v>
      </c>
      <c r="J261" s="51">
        <f>CMG!E254</f>
        <v>81.637169999999998</v>
      </c>
      <c r="K261" s="18">
        <f t="shared" si="21"/>
        <v>0</v>
      </c>
    </row>
    <row r="262" spans="1:11" x14ac:dyDescent="0.2">
      <c r="A262" s="40">
        <f t="shared" si="23"/>
        <v>44815</v>
      </c>
      <c r="B262" s="4">
        <f t="shared" si="24"/>
        <v>13</v>
      </c>
      <c r="C262" s="4">
        <f t="shared" si="19"/>
        <v>2022</v>
      </c>
      <c r="D262" s="4">
        <f t="shared" si="20"/>
        <v>9</v>
      </c>
      <c r="E262" s="41">
        <v>253</v>
      </c>
      <c r="F262" s="51">
        <v>0</v>
      </c>
      <c r="G262" s="51">
        <f>CMG!F255</f>
        <v>77.346500000000006</v>
      </c>
      <c r="H262" s="18">
        <f t="shared" si="22"/>
        <v>0</v>
      </c>
      <c r="I262" s="51">
        <f>'Energía Transada'!D262</f>
        <v>0</v>
      </c>
      <c r="J262" s="51">
        <f>CMG!E255</f>
        <v>81.637169999999998</v>
      </c>
      <c r="K262" s="18">
        <f t="shared" si="21"/>
        <v>0</v>
      </c>
    </row>
    <row r="263" spans="1:11" x14ac:dyDescent="0.2">
      <c r="A263" s="40">
        <f t="shared" si="23"/>
        <v>44815</v>
      </c>
      <c r="B263" s="4">
        <f t="shared" si="24"/>
        <v>14</v>
      </c>
      <c r="C263" s="4">
        <f t="shared" si="19"/>
        <v>2022</v>
      </c>
      <c r="D263" s="4">
        <f t="shared" si="20"/>
        <v>9</v>
      </c>
      <c r="E263" s="41">
        <v>254</v>
      </c>
      <c r="F263" s="51">
        <v>0</v>
      </c>
      <c r="G263" s="51">
        <f>CMG!F256</f>
        <v>77.346500000000006</v>
      </c>
      <c r="H263" s="18">
        <f t="shared" si="22"/>
        <v>0</v>
      </c>
      <c r="I263" s="51">
        <f>'Energía Transada'!D263</f>
        <v>52.069549715400001</v>
      </c>
      <c r="J263" s="51">
        <f>CMG!E256</f>
        <v>81.637169999999998</v>
      </c>
      <c r="K263" s="18">
        <f t="shared" si="21"/>
        <v>4250.8106819395616</v>
      </c>
    </row>
    <row r="264" spans="1:11" x14ac:dyDescent="0.2">
      <c r="A264" s="40">
        <f t="shared" si="23"/>
        <v>44815</v>
      </c>
      <c r="B264" s="4">
        <f t="shared" si="24"/>
        <v>15</v>
      </c>
      <c r="C264" s="4">
        <f t="shared" si="19"/>
        <v>2022</v>
      </c>
      <c r="D264" s="4">
        <f t="shared" si="20"/>
        <v>9</v>
      </c>
      <c r="E264" s="41">
        <v>255</v>
      </c>
      <c r="F264" s="51">
        <v>0</v>
      </c>
      <c r="G264" s="51">
        <f>CMG!F257</f>
        <v>77.346500000000006</v>
      </c>
      <c r="H264" s="18">
        <f t="shared" si="22"/>
        <v>0</v>
      </c>
      <c r="I264" s="51">
        <f>'Energía Transada'!D264</f>
        <v>114.96754316740001</v>
      </c>
      <c r="J264" s="51">
        <f>CMG!E257</f>
        <v>81.637169999999998</v>
      </c>
      <c r="K264" s="18">
        <f t="shared" si="21"/>
        <v>9385.6248660393721</v>
      </c>
    </row>
    <row r="265" spans="1:11" x14ac:dyDescent="0.2">
      <c r="A265" s="40">
        <f t="shared" si="23"/>
        <v>44815</v>
      </c>
      <c r="B265" s="4">
        <f t="shared" si="24"/>
        <v>16</v>
      </c>
      <c r="C265" s="4">
        <f t="shared" si="19"/>
        <v>2022</v>
      </c>
      <c r="D265" s="4">
        <f t="shared" si="20"/>
        <v>9</v>
      </c>
      <c r="E265" s="41">
        <v>256</v>
      </c>
      <c r="F265" s="51">
        <v>0</v>
      </c>
      <c r="G265" s="51">
        <f>CMG!F258</f>
        <v>77.346500000000006</v>
      </c>
      <c r="H265" s="18">
        <f t="shared" si="22"/>
        <v>0</v>
      </c>
      <c r="I265" s="51">
        <f>'Energía Transada'!D265</f>
        <v>34.638619696799999</v>
      </c>
      <c r="J265" s="51">
        <f>CMG!E258</f>
        <v>81.637169999999998</v>
      </c>
      <c r="K265" s="18">
        <f t="shared" si="21"/>
        <v>2827.79888475301</v>
      </c>
    </row>
    <row r="266" spans="1:11" x14ac:dyDescent="0.2">
      <c r="A266" s="40">
        <f t="shared" si="23"/>
        <v>44815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9</v>
      </c>
      <c r="E266" s="41">
        <v>257</v>
      </c>
      <c r="F266" s="51">
        <v>0</v>
      </c>
      <c r="G266" s="51">
        <f>CMG!F259</f>
        <v>77.346500000000006</v>
      </c>
      <c r="H266" s="18">
        <f t="shared" si="22"/>
        <v>0</v>
      </c>
      <c r="I266" s="51">
        <f>'Energía Transada'!D266</f>
        <v>126.65326419270002</v>
      </c>
      <c r="J266" s="51">
        <f>CMG!E259</f>
        <v>81.637169999999998</v>
      </c>
      <c r="K266" s="18">
        <f t="shared" ref="K266:K329" si="27">I266*J266</f>
        <v>10339.614059954363</v>
      </c>
    </row>
    <row r="267" spans="1:11" x14ac:dyDescent="0.2">
      <c r="A267" s="40">
        <f t="shared" si="23"/>
        <v>44815</v>
      </c>
      <c r="B267" s="4">
        <f t="shared" si="24"/>
        <v>18</v>
      </c>
      <c r="C267" s="4">
        <f t="shared" si="25"/>
        <v>2022</v>
      </c>
      <c r="D267" s="4">
        <f t="shared" si="26"/>
        <v>9</v>
      </c>
      <c r="E267" s="41">
        <v>258</v>
      </c>
      <c r="F267" s="51">
        <v>11900</v>
      </c>
      <c r="G267" s="51">
        <f>CMG!F260</f>
        <v>90.165629999999993</v>
      </c>
      <c r="H267" s="18">
        <f t="shared" ref="H267:H330" si="28">F267*G267</f>
        <v>1072970.997</v>
      </c>
      <c r="I267" s="51">
        <f>'Energía Transada'!D267</f>
        <v>510.98798071580006</v>
      </c>
      <c r="J267" s="51">
        <f>CMG!E260</f>
        <v>95.169939999999997</v>
      </c>
      <c r="K267" s="18">
        <f t="shared" si="27"/>
        <v>48630.695465443845</v>
      </c>
    </row>
    <row r="268" spans="1:11" x14ac:dyDescent="0.2">
      <c r="A268" s="40">
        <f t="shared" ref="A268:A331" si="29">IF(B267=24,A267+1,A267)</f>
        <v>44815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9</v>
      </c>
      <c r="E268" s="41">
        <v>259</v>
      </c>
      <c r="F268" s="51">
        <v>11900</v>
      </c>
      <c r="G268" s="51">
        <f>CMG!F261</f>
        <v>98.33287</v>
      </c>
      <c r="H268" s="18">
        <f t="shared" si="28"/>
        <v>1170161.1529999999</v>
      </c>
      <c r="I268" s="51">
        <f>'Energía Transada'!D268</f>
        <v>227.60799221090002</v>
      </c>
      <c r="J268" s="51">
        <f>CMG!E261</f>
        <v>97.672089999999997</v>
      </c>
      <c r="K268" s="18">
        <f t="shared" si="27"/>
        <v>22230.948299942324</v>
      </c>
    </row>
    <row r="269" spans="1:11" x14ac:dyDescent="0.2">
      <c r="A269" s="40">
        <f t="shared" si="29"/>
        <v>44815</v>
      </c>
      <c r="B269" s="4">
        <f t="shared" si="30"/>
        <v>20</v>
      </c>
      <c r="C269" s="4">
        <f t="shared" si="25"/>
        <v>2022</v>
      </c>
      <c r="D269" s="4">
        <f t="shared" si="26"/>
        <v>9</v>
      </c>
      <c r="E269" s="41">
        <v>260</v>
      </c>
      <c r="F269" s="51">
        <v>11900</v>
      </c>
      <c r="G269" s="51">
        <f>CMG!F262</f>
        <v>102.11254</v>
      </c>
      <c r="H269" s="18">
        <f t="shared" si="28"/>
        <v>1215139.226</v>
      </c>
      <c r="I269" s="51">
        <f>'Energía Transada'!D269</f>
        <v>138.42693415459999</v>
      </c>
      <c r="J269" s="51">
        <f>CMG!E262</f>
        <v>101.42532</v>
      </c>
      <c r="K269" s="18">
        <f t="shared" si="27"/>
        <v>14039.996093249234</v>
      </c>
    </row>
    <row r="270" spans="1:11" x14ac:dyDescent="0.2">
      <c r="A270" s="40">
        <f t="shared" si="29"/>
        <v>44815</v>
      </c>
      <c r="B270" s="4">
        <f t="shared" si="30"/>
        <v>21</v>
      </c>
      <c r="C270" s="4">
        <f t="shared" si="25"/>
        <v>2022</v>
      </c>
      <c r="D270" s="4">
        <f t="shared" si="26"/>
        <v>9</v>
      </c>
      <c r="E270" s="41">
        <v>261</v>
      </c>
      <c r="F270" s="51">
        <v>11900</v>
      </c>
      <c r="G270" s="51">
        <f>CMG!F263</f>
        <v>110.92294</v>
      </c>
      <c r="H270" s="18">
        <f t="shared" si="28"/>
        <v>1319982.986</v>
      </c>
      <c r="I270" s="51">
        <f>'Energía Transada'!D270</f>
        <v>445.88629907850009</v>
      </c>
      <c r="J270" s="51">
        <f>CMG!E263</f>
        <v>110.17404999999999</v>
      </c>
      <c r="K270" s="18">
        <f t="shared" si="27"/>
        <v>49125.099408989619</v>
      </c>
    </row>
    <row r="271" spans="1:11" x14ac:dyDescent="0.2">
      <c r="A271" s="40">
        <f t="shared" si="29"/>
        <v>44815</v>
      </c>
      <c r="B271" s="4">
        <f t="shared" si="30"/>
        <v>22</v>
      </c>
      <c r="C271" s="4">
        <f t="shared" si="25"/>
        <v>2022</v>
      </c>
      <c r="D271" s="4">
        <f t="shared" si="26"/>
        <v>9</v>
      </c>
      <c r="E271" s="41">
        <v>262</v>
      </c>
      <c r="F271" s="51">
        <v>11900</v>
      </c>
      <c r="G271" s="51">
        <f>CMG!F264</f>
        <v>110.92294</v>
      </c>
      <c r="H271" s="18">
        <f t="shared" si="28"/>
        <v>1319982.986</v>
      </c>
      <c r="I271" s="51">
        <f>'Energía Transada'!D271</f>
        <v>403.71090643029999</v>
      </c>
      <c r="J271" s="51">
        <f>CMG!E264</f>
        <v>110.17404999999999</v>
      </c>
      <c r="K271" s="18">
        <f t="shared" si="27"/>
        <v>44478.465590597189</v>
      </c>
    </row>
    <row r="272" spans="1:11" x14ac:dyDescent="0.2">
      <c r="A272" s="40">
        <f t="shared" si="29"/>
        <v>44815</v>
      </c>
      <c r="B272" s="4">
        <f t="shared" si="30"/>
        <v>23</v>
      </c>
      <c r="C272" s="4">
        <f t="shared" si="25"/>
        <v>2022</v>
      </c>
      <c r="D272" s="4">
        <f t="shared" si="26"/>
        <v>9</v>
      </c>
      <c r="E272" s="41">
        <v>263</v>
      </c>
      <c r="F272" s="51">
        <v>11900</v>
      </c>
      <c r="G272" s="51">
        <f>CMG!F265</f>
        <v>110.57052</v>
      </c>
      <c r="H272" s="18">
        <f t="shared" si="28"/>
        <v>1315789.1880000001</v>
      </c>
      <c r="I272" s="51">
        <f>'Energía Transada'!D272</f>
        <v>187.26026688950003</v>
      </c>
      <c r="J272" s="51">
        <f>CMG!E265</f>
        <v>109.83045</v>
      </c>
      <c r="K272" s="18">
        <f t="shared" si="27"/>
        <v>20566.879379593887</v>
      </c>
    </row>
    <row r="273" spans="1:11" x14ac:dyDescent="0.2">
      <c r="A273" s="40">
        <f t="shared" si="29"/>
        <v>44815</v>
      </c>
      <c r="B273" s="4">
        <f t="shared" si="30"/>
        <v>24</v>
      </c>
      <c r="C273" s="4">
        <f t="shared" si="25"/>
        <v>2022</v>
      </c>
      <c r="D273" s="4">
        <f t="shared" si="26"/>
        <v>9</v>
      </c>
      <c r="E273" s="41">
        <v>264</v>
      </c>
      <c r="F273" s="51">
        <v>11900</v>
      </c>
      <c r="G273" s="51">
        <f>CMG!F266</f>
        <v>105.9803</v>
      </c>
      <c r="H273" s="18">
        <f t="shared" si="28"/>
        <v>1261165.57</v>
      </c>
      <c r="I273" s="51">
        <f>'Energía Transada'!D273</f>
        <v>0</v>
      </c>
      <c r="J273" s="51">
        <f>CMG!E266</f>
        <v>105.26666</v>
      </c>
      <c r="K273" s="18">
        <f t="shared" si="27"/>
        <v>0</v>
      </c>
    </row>
    <row r="274" spans="1:11" x14ac:dyDescent="0.2">
      <c r="A274" s="40">
        <f t="shared" si="29"/>
        <v>44816</v>
      </c>
      <c r="B274" s="4">
        <f t="shared" si="30"/>
        <v>1</v>
      </c>
      <c r="C274" s="4">
        <f t="shared" si="25"/>
        <v>2022</v>
      </c>
      <c r="D274" s="4">
        <f t="shared" si="26"/>
        <v>9</v>
      </c>
      <c r="E274" s="41">
        <v>265</v>
      </c>
      <c r="F274" s="51">
        <v>11900</v>
      </c>
      <c r="G274" s="51">
        <f>CMG!F267</f>
        <v>91.557680000000005</v>
      </c>
      <c r="H274" s="18">
        <f t="shared" si="28"/>
        <v>1089536.392</v>
      </c>
      <c r="I274" s="51">
        <f>'Energía Transada'!D274</f>
        <v>86.445993521299997</v>
      </c>
      <c r="J274" s="51">
        <f>CMG!E267</f>
        <v>96.394589999999994</v>
      </c>
      <c r="K274" s="18">
        <f t="shared" si="27"/>
        <v>8332.9261026283693</v>
      </c>
    </row>
    <row r="275" spans="1:11" x14ac:dyDescent="0.2">
      <c r="A275" s="40">
        <f t="shared" si="29"/>
        <v>44816</v>
      </c>
      <c r="B275" s="4">
        <f t="shared" si="30"/>
        <v>2</v>
      </c>
      <c r="C275" s="4">
        <f t="shared" si="25"/>
        <v>2022</v>
      </c>
      <c r="D275" s="4">
        <f t="shared" si="26"/>
        <v>9</v>
      </c>
      <c r="E275" s="41">
        <v>266</v>
      </c>
      <c r="F275" s="51">
        <v>11900</v>
      </c>
      <c r="G275" s="51">
        <f>CMG!F268</f>
        <v>90.544479999999993</v>
      </c>
      <c r="H275" s="18">
        <f t="shared" si="28"/>
        <v>1077479.3119999999</v>
      </c>
      <c r="I275" s="51">
        <f>'Energía Transada'!D275</f>
        <v>552.66937219550005</v>
      </c>
      <c r="J275" s="51">
        <f>CMG!E268</f>
        <v>95.328530000000001</v>
      </c>
      <c r="K275" s="18">
        <f t="shared" si="27"/>
        <v>52685.158827419895</v>
      </c>
    </row>
    <row r="276" spans="1:11" x14ac:dyDescent="0.2">
      <c r="A276" s="40">
        <f t="shared" si="29"/>
        <v>44816</v>
      </c>
      <c r="B276" s="4">
        <f t="shared" si="30"/>
        <v>3</v>
      </c>
      <c r="C276" s="4">
        <f t="shared" si="25"/>
        <v>2022</v>
      </c>
      <c r="D276" s="4">
        <f t="shared" si="26"/>
        <v>9</v>
      </c>
      <c r="E276" s="41">
        <v>267</v>
      </c>
      <c r="F276" s="51">
        <v>11900</v>
      </c>
      <c r="G276" s="51">
        <f>CMG!F269</f>
        <v>83.275899999999993</v>
      </c>
      <c r="H276" s="18">
        <f t="shared" si="28"/>
        <v>990983.21</v>
      </c>
      <c r="I276" s="51">
        <f>'Energía Transada'!D276</f>
        <v>1954.3761631009002</v>
      </c>
      <c r="J276" s="51">
        <f>CMG!E269</f>
        <v>87.672290000000004</v>
      </c>
      <c r="K276" s="18">
        <f t="shared" si="27"/>
        <v>171344.63374046943</v>
      </c>
    </row>
    <row r="277" spans="1:11" x14ac:dyDescent="0.2">
      <c r="A277" s="40">
        <f t="shared" si="29"/>
        <v>44816</v>
      </c>
      <c r="B277" s="4">
        <f t="shared" si="30"/>
        <v>4</v>
      </c>
      <c r="C277" s="4">
        <f t="shared" si="25"/>
        <v>2022</v>
      </c>
      <c r="D277" s="4">
        <f t="shared" si="26"/>
        <v>9</v>
      </c>
      <c r="E277" s="41">
        <v>268</v>
      </c>
      <c r="F277" s="51">
        <v>11900</v>
      </c>
      <c r="G277" s="51">
        <f>CMG!F270</f>
        <v>79.654830000000004</v>
      </c>
      <c r="H277" s="18">
        <f t="shared" si="28"/>
        <v>947892.47700000007</v>
      </c>
      <c r="I277" s="51">
        <f>'Energía Transada'!D277</f>
        <v>2309.9572480635002</v>
      </c>
      <c r="J277" s="51">
        <f>CMG!E270</f>
        <v>83.857389999999995</v>
      </c>
      <c r="K277" s="18">
        <f t="shared" si="27"/>
        <v>193706.98583418765</v>
      </c>
    </row>
    <row r="278" spans="1:11" x14ac:dyDescent="0.2">
      <c r="A278" s="40">
        <f t="shared" si="29"/>
        <v>44816</v>
      </c>
      <c r="B278" s="4">
        <f t="shared" si="30"/>
        <v>5</v>
      </c>
      <c r="C278" s="4">
        <f t="shared" si="25"/>
        <v>2022</v>
      </c>
      <c r="D278" s="4">
        <f t="shared" si="26"/>
        <v>9</v>
      </c>
      <c r="E278" s="41">
        <v>269</v>
      </c>
      <c r="F278" s="51">
        <v>11900</v>
      </c>
      <c r="G278" s="51">
        <f>CMG!F271</f>
        <v>76.483080000000001</v>
      </c>
      <c r="H278" s="18">
        <f t="shared" si="28"/>
        <v>910148.652</v>
      </c>
      <c r="I278" s="51">
        <f>'Energía Transada'!D278</f>
        <v>1154.2583101763</v>
      </c>
      <c r="J278" s="51">
        <f>CMG!E271</f>
        <v>80.527060000000006</v>
      </c>
      <c r="K278" s="18">
        <f t="shared" si="27"/>
        <v>92949.028199065535</v>
      </c>
    </row>
    <row r="279" spans="1:11" x14ac:dyDescent="0.2">
      <c r="A279" s="40">
        <f t="shared" si="29"/>
        <v>44816</v>
      </c>
      <c r="B279" s="4">
        <f t="shared" si="30"/>
        <v>6</v>
      </c>
      <c r="C279" s="4">
        <f t="shared" si="25"/>
        <v>2022</v>
      </c>
      <c r="D279" s="4">
        <f t="shared" si="26"/>
        <v>9</v>
      </c>
      <c r="E279" s="41">
        <v>270</v>
      </c>
      <c r="F279" s="51">
        <v>11900</v>
      </c>
      <c r="G279" s="51">
        <f>CMG!F272</f>
        <v>76.483080000000001</v>
      </c>
      <c r="H279" s="18">
        <f t="shared" si="28"/>
        <v>910148.652</v>
      </c>
      <c r="I279" s="51">
        <f>'Energía Transada'!D279</f>
        <v>117.2952975964</v>
      </c>
      <c r="J279" s="51">
        <f>CMG!E272</f>
        <v>80.527060000000006</v>
      </c>
      <c r="K279" s="18">
        <f t="shared" si="27"/>
        <v>9445.44546726316</v>
      </c>
    </row>
    <row r="280" spans="1:11" x14ac:dyDescent="0.2">
      <c r="A280" s="40">
        <f t="shared" si="29"/>
        <v>44816</v>
      </c>
      <c r="B280" s="4">
        <f t="shared" si="30"/>
        <v>7</v>
      </c>
      <c r="C280" s="4">
        <f t="shared" si="25"/>
        <v>2022</v>
      </c>
      <c r="D280" s="4">
        <f t="shared" si="26"/>
        <v>9</v>
      </c>
      <c r="E280" s="41">
        <v>271</v>
      </c>
      <c r="F280" s="51">
        <v>11900</v>
      </c>
      <c r="G280" s="51">
        <f>CMG!F273</f>
        <v>99.539900000000003</v>
      </c>
      <c r="H280" s="18">
        <f t="shared" si="28"/>
        <v>1184524.81</v>
      </c>
      <c r="I280" s="51">
        <f>'Energía Transada'!D280</f>
        <v>62.992265541100004</v>
      </c>
      <c r="J280" s="51">
        <f>CMG!E273</f>
        <v>104.79089999999999</v>
      </c>
      <c r="K280" s="18">
        <f t="shared" si="27"/>
        <v>6601.0161990908564</v>
      </c>
    </row>
    <row r="281" spans="1:11" x14ac:dyDescent="0.2">
      <c r="A281" s="40">
        <f t="shared" si="29"/>
        <v>44816</v>
      </c>
      <c r="B281" s="4">
        <f t="shared" si="30"/>
        <v>8</v>
      </c>
      <c r="C281" s="4">
        <f t="shared" si="25"/>
        <v>2022</v>
      </c>
      <c r="D281" s="4">
        <f t="shared" si="26"/>
        <v>9</v>
      </c>
      <c r="E281" s="41">
        <v>272</v>
      </c>
      <c r="F281" s="51">
        <v>0</v>
      </c>
      <c r="G281" s="51">
        <f>CMG!F274</f>
        <v>117.89196</v>
      </c>
      <c r="H281" s="18">
        <f t="shared" si="28"/>
        <v>0</v>
      </c>
      <c r="I281" s="51">
        <f>'Energía Transada'!D281</f>
        <v>127.58751227880002</v>
      </c>
      <c r="J281" s="51">
        <f>CMG!E274</f>
        <v>124.12092</v>
      </c>
      <c r="K281" s="18">
        <f t="shared" si="27"/>
        <v>15836.279404555955</v>
      </c>
    </row>
    <row r="282" spans="1:11" x14ac:dyDescent="0.2">
      <c r="A282" s="40">
        <f t="shared" si="29"/>
        <v>44816</v>
      </c>
      <c r="B282" s="4">
        <f t="shared" si="30"/>
        <v>9</v>
      </c>
      <c r="C282" s="4">
        <f t="shared" si="25"/>
        <v>2022</v>
      </c>
      <c r="D282" s="4">
        <f t="shared" si="26"/>
        <v>9</v>
      </c>
      <c r="E282" s="41">
        <v>273</v>
      </c>
      <c r="F282" s="51">
        <v>0</v>
      </c>
      <c r="G282" s="51">
        <f>CMG!F275</f>
        <v>102.40328</v>
      </c>
      <c r="H282" s="18">
        <f t="shared" si="28"/>
        <v>0</v>
      </c>
      <c r="I282" s="51">
        <f>'Energía Transada'!D282</f>
        <v>447.33140771900008</v>
      </c>
      <c r="J282" s="51">
        <f>CMG!E275</f>
        <v>119.20471000000001</v>
      </c>
      <c r="K282" s="18">
        <f t="shared" si="27"/>
        <v>53324.010731035167</v>
      </c>
    </row>
    <row r="283" spans="1:11" x14ac:dyDescent="0.2">
      <c r="A283" s="40">
        <f t="shared" si="29"/>
        <v>44816</v>
      </c>
      <c r="B283" s="4">
        <f t="shared" si="30"/>
        <v>10</v>
      </c>
      <c r="C283" s="4">
        <f t="shared" si="25"/>
        <v>2022</v>
      </c>
      <c r="D283" s="4">
        <f t="shared" si="26"/>
        <v>9</v>
      </c>
      <c r="E283" s="41">
        <v>274</v>
      </c>
      <c r="F283" s="51">
        <v>0</v>
      </c>
      <c r="G283" s="51">
        <f>CMG!F276</f>
        <v>71.038259999999994</v>
      </c>
      <c r="H283" s="18">
        <f t="shared" si="28"/>
        <v>0</v>
      </c>
      <c r="I283" s="51">
        <f>'Energía Transada'!D283</f>
        <v>411.99965817639998</v>
      </c>
      <c r="J283" s="51">
        <f>CMG!E276</f>
        <v>92.253699999999995</v>
      </c>
      <c r="K283" s="18">
        <f t="shared" si="27"/>
        <v>38008.492865508146</v>
      </c>
    </row>
    <row r="284" spans="1:11" x14ac:dyDescent="0.2">
      <c r="A284" s="40">
        <f t="shared" si="29"/>
        <v>44816</v>
      </c>
      <c r="B284" s="4">
        <f t="shared" si="30"/>
        <v>11</v>
      </c>
      <c r="C284" s="4">
        <f t="shared" si="25"/>
        <v>2022</v>
      </c>
      <c r="D284" s="4">
        <f t="shared" si="26"/>
        <v>9</v>
      </c>
      <c r="E284" s="41">
        <v>275</v>
      </c>
      <c r="F284" s="51">
        <v>0</v>
      </c>
      <c r="G284" s="51">
        <f>CMG!F277</f>
        <v>71.038259999999994</v>
      </c>
      <c r="H284" s="18">
        <f t="shared" si="28"/>
        <v>0</v>
      </c>
      <c r="I284" s="51">
        <f>'Energía Transada'!D284</f>
        <v>158.07292580030003</v>
      </c>
      <c r="J284" s="51">
        <f>CMG!E277</f>
        <v>97.037750000000003</v>
      </c>
      <c r="K284" s="18">
        <f t="shared" si="27"/>
        <v>15339.041055578064</v>
      </c>
    </row>
    <row r="285" spans="1:11" x14ac:dyDescent="0.2">
      <c r="A285" s="40">
        <f t="shared" si="29"/>
        <v>44816</v>
      </c>
      <c r="B285" s="4">
        <f t="shared" si="30"/>
        <v>12</v>
      </c>
      <c r="C285" s="4">
        <f t="shared" si="25"/>
        <v>2022</v>
      </c>
      <c r="D285" s="4">
        <f t="shared" si="26"/>
        <v>9</v>
      </c>
      <c r="E285" s="41">
        <v>276</v>
      </c>
      <c r="F285" s="51">
        <v>0</v>
      </c>
      <c r="G285" s="51">
        <f>CMG!F278</f>
        <v>69.901709999999994</v>
      </c>
      <c r="H285" s="18">
        <f t="shared" si="28"/>
        <v>0</v>
      </c>
      <c r="I285" s="51">
        <f>'Energía Transada'!D285</f>
        <v>292.29985299480001</v>
      </c>
      <c r="J285" s="51">
        <f>CMG!E278</f>
        <v>97.037750000000003</v>
      </c>
      <c r="K285" s="18">
        <f t="shared" si="27"/>
        <v>28364.120059946155</v>
      </c>
    </row>
    <row r="286" spans="1:11" x14ac:dyDescent="0.2">
      <c r="A286" s="40">
        <f t="shared" si="29"/>
        <v>44816</v>
      </c>
      <c r="B286" s="4">
        <f t="shared" si="30"/>
        <v>13</v>
      </c>
      <c r="C286" s="4">
        <f t="shared" si="25"/>
        <v>2022</v>
      </c>
      <c r="D286" s="4">
        <f t="shared" si="26"/>
        <v>9</v>
      </c>
      <c r="E286" s="41">
        <v>277</v>
      </c>
      <c r="F286" s="51">
        <v>0</v>
      </c>
      <c r="G286" s="51">
        <f>CMG!F279</f>
        <v>67.249780000000001</v>
      </c>
      <c r="H286" s="18">
        <f t="shared" si="28"/>
        <v>0</v>
      </c>
      <c r="I286" s="51">
        <f>'Energía Transada'!D286</f>
        <v>123.30379116859999</v>
      </c>
      <c r="J286" s="51">
        <f>CMG!E279</f>
        <v>97.037750000000003</v>
      </c>
      <c r="K286" s="18">
        <f t="shared" si="27"/>
        <v>11965.122461470814</v>
      </c>
    </row>
    <row r="287" spans="1:11" x14ac:dyDescent="0.2">
      <c r="A287" s="40">
        <f t="shared" si="29"/>
        <v>44816</v>
      </c>
      <c r="B287" s="4">
        <f t="shared" si="30"/>
        <v>14</v>
      </c>
      <c r="C287" s="4">
        <f t="shared" si="25"/>
        <v>2022</v>
      </c>
      <c r="D287" s="4">
        <f t="shared" si="26"/>
        <v>9</v>
      </c>
      <c r="E287" s="41">
        <v>278</v>
      </c>
      <c r="F287" s="51">
        <v>0</v>
      </c>
      <c r="G287" s="51">
        <f>CMG!F280</f>
        <v>67.249780000000001</v>
      </c>
      <c r="H287" s="18">
        <f t="shared" si="28"/>
        <v>0</v>
      </c>
      <c r="I287" s="51">
        <f>'Energía Transada'!D287</f>
        <v>0.27936201789999998</v>
      </c>
      <c r="J287" s="51">
        <f>CMG!E280</f>
        <v>97.037750000000003</v>
      </c>
      <c r="K287" s="18">
        <f t="shared" si="27"/>
        <v>27.108661652475725</v>
      </c>
    </row>
    <row r="288" spans="1:11" x14ac:dyDescent="0.2">
      <c r="A288" s="40">
        <f t="shared" si="29"/>
        <v>44816</v>
      </c>
      <c r="B288" s="4">
        <f t="shared" si="30"/>
        <v>15</v>
      </c>
      <c r="C288" s="4">
        <f t="shared" si="25"/>
        <v>2022</v>
      </c>
      <c r="D288" s="4">
        <f t="shared" si="26"/>
        <v>9</v>
      </c>
      <c r="E288" s="41">
        <v>279</v>
      </c>
      <c r="F288" s="51">
        <v>0</v>
      </c>
      <c r="G288" s="51">
        <f>CMG!F281</f>
        <v>67.249780000000001</v>
      </c>
      <c r="H288" s="18">
        <f t="shared" si="28"/>
        <v>0</v>
      </c>
      <c r="I288" s="51">
        <f>'Energía Transada'!D288</f>
        <v>1.0941444500000001E-2</v>
      </c>
      <c r="J288" s="51">
        <f>CMG!E281</f>
        <v>97.037750000000003</v>
      </c>
      <c r="K288" s="18">
        <f t="shared" si="27"/>
        <v>1.0617331560298751</v>
      </c>
    </row>
    <row r="289" spans="1:11" x14ac:dyDescent="0.2">
      <c r="A289" s="40">
        <f t="shared" si="29"/>
        <v>44816</v>
      </c>
      <c r="B289" s="4">
        <f t="shared" si="30"/>
        <v>16</v>
      </c>
      <c r="C289" s="4">
        <f t="shared" si="25"/>
        <v>2022</v>
      </c>
      <c r="D289" s="4">
        <f t="shared" si="26"/>
        <v>9</v>
      </c>
      <c r="E289" s="41">
        <v>280</v>
      </c>
      <c r="F289" s="51">
        <v>0</v>
      </c>
      <c r="G289" s="51">
        <f>CMG!F282</f>
        <v>67.249780000000001</v>
      </c>
      <c r="H289" s="18">
        <f t="shared" si="28"/>
        <v>0</v>
      </c>
      <c r="I289" s="51">
        <f>'Energía Transada'!D289</f>
        <v>0.53035884649999998</v>
      </c>
      <c r="J289" s="51">
        <f>CMG!E282</f>
        <v>97.037750000000003</v>
      </c>
      <c r="K289" s="18">
        <f t="shared" si="27"/>
        <v>51.464829156955375</v>
      </c>
    </row>
    <row r="290" spans="1:11" x14ac:dyDescent="0.2">
      <c r="A290" s="40">
        <f t="shared" si="29"/>
        <v>44816</v>
      </c>
      <c r="B290" s="4">
        <f t="shared" si="30"/>
        <v>17</v>
      </c>
      <c r="C290" s="4">
        <f t="shared" si="25"/>
        <v>2022</v>
      </c>
      <c r="D290" s="4">
        <f t="shared" si="26"/>
        <v>9</v>
      </c>
      <c r="E290" s="41">
        <v>281</v>
      </c>
      <c r="F290" s="51">
        <v>0</v>
      </c>
      <c r="G290" s="51">
        <f>CMG!F283</f>
        <v>67.249780000000001</v>
      </c>
      <c r="H290" s="18">
        <f t="shared" si="28"/>
        <v>0</v>
      </c>
      <c r="I290" s="51">
        <f>'Energía Transada'!D290</f>
        <v>0</v>
      </c>
      <c r="J290" s="51">
        <f>CMG!E283</f>
        <v>97.037750000000003</v>
      </c>
      <c r="K290" s="18">
        <f t="shared" si="27"/>
        <v>0</v>
      </c>
    </row>
    <row r="291" spans="1:11" x14ac:dyDescent="0.2">
      <c r="A291" s="40">
        <f t="shared" si="29"/>
        <v>44816</v>
      </c>
      <c r="B291" s="4">
        <f t="shared" si="30"/>
        <v>18</v>
      </c>
      <c r="C291" s="4">
        <f t="shared" si="25"/>
        <v>2022</v>
      </c>
      <c r="D291" s="4">
        <f t="shared" si="26"/>
        <v>9</v>
      </c>
      <c r="E291" s="41">
        <v>282</v>
      </c>
      <c r="F291" s="51">
        <v>11900</v>
      </c>
      <c r="G291" s="51">
        <f>CMG!F284</f>
        <v>64.826920000000001</v>
      </c>
      <c r="H291" s="18">
        <f t="shared" si="28"/>
        <v>771440.348</v>
      </c>
      <c r="I291" s="51">
        <f>'Energía Transada'!D291</f>
        <v>0</v>
      </c>
      <c r="J291" s="51">
        <f>CMG!E284</f>
        <v>97.037750000000003</v>
      </c>
      <c r="K291" s="18">
        <f t="shared" si="27"/>
        <v>0</v>
      </c>
    </row>
    <row r="292" spans="1:11" x14ac:dyDescent="0.2">
      <c r="A292" s="40">
        <f t="shared" si="29"/>
        <v>44816</v>
      </c>
      <c r="B292" s="4">
        <f t="shared" si="30"/>
        <v>19</v>
      </c>
      <c r="C292" s="4">
        <f t="shared" si="25"/>
        <v>2022</v>
      </c>
      <c r="D292" s="4">
        <f t="shared" si="26"/>
        <v>9</v>
      </c>
      <c r="E292" s="41">
        <v>283</v>
      </c>
      <c r="F292" s="51">
        <v>11900</v>
      </c>
      <c r="G292" s="51">
        <f>CMG!F285</f>
        <v>78.571150000000003</v>
      </c>
      <c r="H292" s="18">
        <f t="shared" si="28"/>
        <v>934996.68500000006</v>
      </c>
      <c r="I292" s="51">
        <f>'Energía Transada'!D292</f>
        <v>0</v>
      </c>
      <c r="J292" s="51">
        <f>CMG!E285</f>
        <v>84.808909999999997</v>
      </c>
      <c r="K292" s="18">
        <f t="shared" si="27"/>
        <v>0</v>
      </c>
    </row>
    <row r="293" spans="1:11" x14ac:dyDescent="0.2">
      <c r="A293" s="40">
        <f t="shared" si="29"/>
        <v>44816</v>
      </c>
      <c r="B293" s="4">
        <f t="shared" si="30"/>
        <v>20</v>
      </c>
      <c r="C293" s="4">
        <f t="shared" si="25"/>
        <v>2022</v>
      </c>
      <c r="D293" s="4">
        <f t="shared" si="26"/>
        <v>9</v>
      </c>
      <c r="E293" s="41">
        <v>284</v>
      </c>
      <c r="F293" s="51">
        <v>11900</v>
      </c>
      <c r="G293" s="51">
        <f>CMG!F286</f>
        <v>119.16947</v>
      </c>
      <c r="H293" s="18">
        <f t="shared" si="28"/>
        <v>1418116.693</v>
      </c>
      <c r="I293" s="51">
        <f>'Energía Transada'!D293</f>
        <v>433.86878631810004</v>
      </c>
      <c r="J293" s="51">
        <f>CMG!E286</f>
        <v>126.89619</v>
      </c>
      <c r="K293" s="18">
        <f t="shared" si="27"/>
        <v>55056.295943691024</v>
      </c>
    </row>
    <row r="294" spans="1:11" x14ac:dyDescent="0.2">
      <c r="A294" s="40">
        <f t="shared" si="29"/>
        <v>44816</v>
      </c>
      <c r="B294" s="4">
        <f t="shared" si="30"/>
        <v>21</v>
      </c>
      <c r="C294" s="4">
        <f t="shared" si="25"/>
        <v>2022</v>
      </c>
      <c r="D294" s="4">
        <f t="shared" si="26"/>
        <v>9</v>
      </c>
      <c r="E294" s="41">
        <v>285</v>
      </c>
      <c r="F294" s="51">
        <v>11900</v>
      </c>
      <c r="G294" s="51">
        <f>CMG!F287</f>
        <v>119.59237</v>
      </c>
      <c r="H294" s="18">
        <f t="shared" si="28"/>
        <v>1423149.203</v>
      </c>
      <c r="I294" s="51">
        <f>'Energía Transada'!D294</f>
        <v>410.14304628570011</v>
      </c>
      <c r="J294" s="51">
        <f>CMG!E287</f>
        <v>127.34551999999999</v>
      </c>
      <c r="K294" s="18">
        <f t="shared" si="27"/>
        <v>52229.879503636548</v>
      </c>
    </row>
    <row r="295" spans="1:11" x14ac:dyDescent="0.2">
      <c r="A295" s="40">
        <f t="shared" si="29"/>
        <v>44816</v>
      </c>
      <c r="B295" s="4">
        <f t="shared" si="30"/>
        <v>22</v>
      </c>
      <c r="C295" s="4">
        <f t="shared" si="25"/>
        <v>2022</v>
      </c>
      <c r="D295" s="4">
        <f t="shared" si="26"/>
        <v>9</v>
      </c>
      <c r="E295" s="41">
        <v>286</v>
      </c>
      <c r="F295" s="51">
        <v>11900</v>
      </c>
      <c r="G295" s="51">
        <f>CMG!F288</f>
        <v>119.59237</v>
      </c>
      <c r="H295" s="18">
        <f t="shared" si="28"/>
        <v>1423149.203</v>
      </c>
      <c r="I295" s="51">
        <f>'Energía Transada'!D295</f>
        <v>823.53608929620009</v>
      </c>
      <c r="J295" s="51">
        <f>CMG!E288</f>
        <v>127.34551999999999</v>
      </c>
      <c r="K295" s="18">
        <f t="shared" si="27"/>
        <v>104873.63153019102</v>
      </c>
    </row>
    <row r="296" spans="1:11" x14ac:dyDescent="0.2">
      <c r="A296" s="40">
        <f t="shared" si="29"/>
        <v>44816</v>
      </c>
      <c r="B296" s="4">
        <f t="shared" si="30"/>
        <v>23</v>
      </c>
      <c r="C296" s="4">
        <f t="shared" si="25"/>
        <v>2022</v>
      </c>
      <c r="D296" s="4">
        <f t="shared" si="26"/>
        <v>9</v>
      </c>
      <c r="E296" s="41">
        <v>287</v>
      </c>
      <c r="F296" s="51">
        <v>11900</v>
      </c>
      <c r="G296" s="51">
        <f>CMG!F289</f>
        <v>119.59237</v>
      </c>
      <c r="H296" s="18">
        <f t="shared" si="28"/>
        <v>1423149.203</v>
      </c>
      <c r="I296" s="51">
        <f>'Energía Transada'!D296</f>
        <v>1143.5020488381001</v>
      </c>
      <c r="J296" s="51">
        <f>CMG!E289</f>
        <v>127.34551999999999</v>
      </c>
      <c r="K296" s="18">
        <f t="shared" si="27"/>
        <v>145619.86303035324</v>
      </c>
    </row>
    <row r="297" spans="1:11" x14ac:dyDescent="0.2">
      <c r="A297" s="40">
        <f t="shared" si="29"/>
        <v>44816</v>
      </c>
      <c r="B297" s="4">
        <f t="shared" si="30"/>
        <v>24</v>
      </c>
      <c r="C297" s="4">
        <f t="shared" si="25"/>
        <v>2022</v>
      </c>
      <c r="D297" s="4">
        <f t="shared" si="26"/>
        <v>9</v>
      </c>
      <c r="E297" s="41">
        <v>288</v>
      </c>
      <c r="F297" s="51">
        <v>11900</v>
      </c>
      <c r="G297" s="51">
        <f>CMG!F290</f>
        <v>119.59237</v>
      </c>
      <c r="H297" s="18">
        <f t="shared" si="28"/>
        <v>1423149.203</v>
      </c>
      <c r="I297" s="51">
        <f>'Energía Transada'!D297</f>
        <v>674.43161090410013</v>
      </c>
      <c r="J297" s="51">
        <f>CMG!E290</f>
        <v>127.34551999999999</v>
      </c>
      <c r="K297" s="18">
        <f t="shared" si="27"/>
        <v>85885.844195020298</v>
      </c>
    </row>
    <row r="298" spans="1:11" x14ac:dyDescent="0.2">
      <c r="A298" s="40">
        <f t="shared" si="29"/>
        <v>44817</v>
      </c>
      <c r="B298" s="4">
        <f t="shared" si="30"/>
        <v>1</v>
      </c>
      <c r="C298" s="4">
        <f t="shared" si="25"/>
        <v>2022</v>
      </c>
      <c r="D298" s="4">
        <f t="shared" si="26"/>
        <v>9</v>
      </c>
      <c r="E298" s="41">
        <v>289</v>
      </c>
      <c r="F298" s="51">
        <v>11900</v>
      </c>
      <c r="G298" s="51">
        <f>CMG!F291</f>
        <v>117.15845</v>
      </c>
      <c r="H298" s="18">
        <f t="shared" si="28"/>
        <v>1394185.5549999999</v>
      </c>
      <c r="I298" s="51">
        <f>'Energía Transada'!D298</f>
        <v>408.59444337599996</v>
      </c>
      <c r="J298" s="51">
        <f>CMG!E291</f>
        <v>113.53819</v>
      </c>
      <c r="K298" s="18">
        <f t="shared" si="27"/>
        <v>46391.073544968523</v>
      </c>
    </row>
    <row r="299" spans="1:11" x14ac:dyDescent="0.2">
      <c r="A299" s="40">
        <f t="shared" si="29"/>
        <v>44817</v>
      </c>
      <c r="B299" s="4">
        <f t="shared" si="30"/>
        <v>2</v>
      </c>
      <c r="C299" s="4">
        <f t="shared" si="25"/>
        <v>2022</v>
      </c>
      <c r="D299" s="4">
        <f t="shared" si="26"/>
        <v>9</v>
      </c>
      <c r="E299" s="41">
        <v>290</v>
      </c>
      <c r="F299" s="51">
        <v>11900</v>
      </c>
      <c r="G299" s="51">
        <f>CMG!F292</f>
        <v>97.251429999999999</v>
      </c>
      <c r="H299" s="18">
        <f t="shared" si="28"/>
        <v>1157292.017</v>
      </c>
      <c r="I299" s="51">
        <f>'Energía Transada'!D299</f>
        <v>95.012311838500011</v>
      </c>
      <c r="J299" s="51">
        <f>CMG!E292</f>
        <v>94.250770000000003</v>
      </c>
      <c r="K299" s="18">
        <f t="shared" si="27"/>
        <v>8954.9835502587412</v>
      </c>
    </row>
    <row r="300" spans="1:11" x14ac:dyDescent="0.2">
      <c r="A300" s="40">
        <f t="shared" si="29"/>
        <v>44817</v>
      </c>
      <c r="B300" s="4">
        <f t="shared" si="30"/>
        <v>3</v>
      </c>
      <c r="C300" s="4">
        <f t="shared" si="25"/>
        <v>2022</v>
      </c>
      <c r="D300" s="4">
        <f t="shared" si="26"/>
        <v>9</v>
      </c>
      <c r="E300" s="41">
        <v>291</v>
      </c>
      <c r="F300" s="51">
        <v>11900</v>
      </c>
      <c r="G300" s="51">
        <f>CMG!F293</f>
        <v>83.035920000000004</v>
      </c>
      <c r="H300" s="18">
        <f t="shared" si="28"/>
        <v>988127.44800000009</v>
      </c>
      <c r="I300" s="51">
        <f>'Energía Transada'!D300</f>
        <v>0</v>
      </c>
      <c r="J300" s="51">
        <f>CMG!E293</f>
        <v>80.468990000000005</v>
      </c>
      <c r="K300" s="18">
        <f t="shared" si="27"/>
        <v>0</v>
      </c>
    </row>
    <row r="301" spans="1:11" x14ac:dyDescent="0.2">
      <c r="A301" s="40">
        <f t="shared" si="29"/>
        <v>44817</v>
      </c>
      <c r="B301" s="4">
        <f t="shared" si="30"/>
        <v>4</v>
      </c>
      <c r="C301" s="4">
        <f t="shared" si="25"/>
        <v>2022</v>
      </c>
      <c r="D301" s="4">
        <f t="shared" si="26"/>
        <v>9</v>
      </c>
      <c r="E301" s="41">
        <v>292</v>
      </c>
      <c r="F301" s="51">
        <v>11900</v>
      </c>
      <c r="G301" s="51">
        <f>CMG!F294</f>
        <v>83.035920000000004</v>
      </c>
      <c r="H301" s="18">
        <f t="shared" si="28"/>
        <v>988127.44800000009</v>
      </c>
      <c r="I301" s="51">
        <f>'Energía Transada'!D301</f>
        <v>0</v>
      </c>
      <c r="J301" s="51">
        <f>CMG!E294</f>
        <v>80.468990000000005</v>
      </c>
      <c r="K301" s="18">
        <f t="shared" si="27"/>
        <v>0</v>
      </c>
    </row>
    <row r="302" spans="1:11" x14ac:dyDescent="0.2">
      <c r="A302" s="40">
        <f t="shared" si="29"/>
        <v>44817</v>
      </c>
      <c r="B302" s="4">
        <f t="shared" si="30"/>
        <v>5</v>
      </c>
      <c r="C302" s="4">
        <f t="shared" si="25"/>
        <v>2022</v>
      </c>
      <c r="D302" s="4">
        <f t="shared" si="26"/>
        <v>9</v>
      </c>
      <c r="E302" s="41">
        <v>293</v>
      </c>
      <c r="F302" s="51">
        <v>11900</v>
      </c>
      <c r="G302" s="51">
        <f>CMG!F295</f>
        <v>83.035920000000004</v>
      </c>
      <c r="H302" s="18">
        <f t="shared" si="28"/>
        <v>988127.44800000009</v>
      </c>
      <c r="I302" s="51">
        <f>'Energía Transada'!D302</f>
        <v>90.199609229800004</v>
      </c>
      <c r="J302" s="51">
        <f>CMG!E295</f>
        <v>80.468990000000005</v>
      </c>
      <c r="K302" s="18">
        <f t="shared" si="27"/>
        <v>7258.2714531166848</v>
      </c>
    </row>
    <row r="303" spans="1:11" x14ac:dyDescent="0.2">
      <c r="A303" s="40">
        <f t="shared" si="29"/>
        <v>44817</v>
      </c>
      <c r="B303" s="4">
        <f t="shared" si="30"/>
        <v>6</v>
      </c>
      <c r="C303" s="4">
        <f t="shared" si="25"/>
        <v>2022</v>
      </c>
      <c r="D303" s="4">
        <f t="shared" si="26"/>
        <v>9</v>
      </c>
      <c r="E303" s="41">
        <v>294</v>
      </c>
      <c r="F303" s="51">
        <v>11900</v>
      </c>
      <c r="G303" s="51">
        <f>CMG!F296</f>
        <v>104.27067</v>
      </c>
      <c r="H303" s="18">
        <f t="shared" si="28"/>
        <v>1240820.973</v>
      </c>
      <c r="I303" s="51">
        <f>'Energía Transada'!D303</f>
        <v>1520.2939874332001</v>
      </c>
      <c r="J303" s="51">
        <f>CMG!E296</f>
        <v>101.05758</v>
      </c>
      <c r="K303" s="18">
        <f t="shared" si="27"/>
        <v>153637.23125854961</v>
      </c>
    </row>
    <row r="304" spans="1:11" x14ac:dyDescent="0.2">
      <c r="A304" s="40">
        <f t="shared" si="29"/>
        <v>44817</v>
      </c>
      <c r="B304" s="4">
        <f t="shared" si="30"/>
        <v>7</v>
      </c>
      <c r="C304" s="4">
        <f t="shared" si="25"/>
        <v>2022</v>
      </c>
      <c r="D304" s="4">
        <f t="shared" si="26"/>
        <v>9</v>
      </c>
      <c r="E304" s="41">
        <v>295</v>
      </c>
      <c r="F304" s="51">
        <v>11900</v>
      </c>
      <c r="G304" s="51">
        <f>CMG!F297</f>
        <v>116.55655</v>
      </c>
      <c r="H304" s="18">
        <f t="shared" si="28"/>
        <v>1387022.9450000001</v>
      </c>
      <c r="I304" s="51">
        <f>'Energía Transada'!D304</f>
        <v>2299.5556479433999</v>
      </c>
      <c r="J304" s="51">
        <f>CMG!E297</f>
        <v>112.96284</v>
      </c>
      <c r="K304" s="18">
        <f t="shared" si="27"/>
        <v>259764.33672972661</v>
      </c>
    </row>
    <row r="305" spans="1:11" x14ac:dyDescent="0.2">
      <c r="A305" s="40">
        <f t="shared" si="29"/>
        <v>44817</v>
      </c>
      <c r="B305" s="4">
        <f t="shared" si="30"/>
        <v>8</v>
      </c>
      <c r="C305" s="4">
        <f t="shared" si="25"/>
        <v>2022</v>
      </c>
      <c r="D305" s="4">
        <f t="shared" si="26"/>
        <v>9</v>
      </c>
      <c r="E305" s="41">
        <v>296</v>
      </c>
      <c r="F305" s="51">
        <v>0</v>
      </c>
      <c r="G305" s="51">
        <f>CMG!F298</f>
        <v>136.68485999999999</v>
      </c>
      <c r="H305" s="18">
        <f t="shared" si="28"/>
        <v>0</v>
      </c>
      <c r="I305" s="51">
        <f>'Energía Transada'!D305</f>
        <v>4025.2870820379003</v>
      </c>
      <c r="J305" s="51">
        <f>CMG!E298</f>
        <v>132.46270000000001</v>
      </c>
      <c r="K305" s="18">
        <f t="shared" si="27"/>
        <v>533200.39516186179</v>
      </c>
    </row>
    <row r="306" spans="1:11" x14ac:dyDescent="0.2">
      <c r="A306" s="40">
        <f t="shared" si="29"/>
        <v>44817</v>
      </c>
      <c r="B306" s="4">
        <f t="shared" si="30"/>
        <v>9</v>
      </c>
      <c r="C306" s="4">
        <f t="shared" si="25"/>
        <v>2022</v>
      </c>
      <c r="D306" s="4">
        <f t="shared" si="26"/>
        <v>9</v>
      </c>
      <c r="E306" s="41">
        <v>297</v>
      </c>
      <c r="F306" s="51">
        <v>0</v>
      </c>
      <c r="G306" s="51">
        <f>CMG!F299</f>
        <v>117.57447000000001</v>
      </c>
      <c r="H306" s="18">
        <f t="shared" si="28"/>
        <v>0</v>
      </c>
      <c r="I306" s="51">
        <f>'Energía Transada'!D306</f>
        <v>7335.8721679754008</v>
      </c>
      <c r="J306" s="51">
        <f>CMG!E299</f>
        <v>126.76233000000001</v>
      </c>
      <c r="K306" s="18">
        <f t="shared" si="27"/>
        <v>929912.24859471328</v>
      </c>
    </row>
    <row r="307" spans="1:11" x14ac:dyDescent="0.2">
      <c r="A307" s="40">
        <f t="shared" si="29"/>
        <v>44817</v>
      </c>
      <c r="B307" s="4">
        <f t="shared" si="30"/>
        <v>10</v>
      </c>
      <c r="C307" s="4">
        <f t="shared" si="25"/>
        <v>2022</v>
      </c>
      <c r="D307" s="4">
        <f t="shared" si="26"/>
        <v>9</v>
      </c>
      <c r="E307" s="41">
        <v>298</v>
      </c>
      <c r="F307" s="51">
        <v>0</v>
      </c>
      <c r="G307" s="51">
        <f>CMG!F300</f>
        <v>96.684929999999994</v>
      </c>
      <c r="H307" s="18">
        <f t="shared" si="28"/>
        <v>0</v>
      </c>
      <c r="I307" s="51">
        <f>'Energía Transada'!D307</f>
        <v>5804.6573252136004</v>
      </c>
      <c r="J307" s="51">
        <f>CMG!E300</f>
        <v>104.23526</v>
      </c>
      <c r="K307" s="18">
        <f t="shared" si="27"/>
        <v>605049.96550454421</v>
      </c>
    </row>
    <row r="308" spans="1:11" x14ac:dyDescent="0.2">
      <c r="A308" s="40">
        <f t="shared" si="29"/>
        <v>44817</v>
      </c>
      <c r="B308" s="4">
        <f t="shared" si="30"/>
        <v>11</v>
      </c>
      <c r="C308" s="4">
        <f t="shared" si="25"/>
        <v>2022</v>
      </c>
      <c r="D308" s="4">
        <f t="shared" si="26"/>
        <v>9</v>
      </c>
      <c r="E308" s="41">
        <v>299</v>
      </c>
      <c r="F308" s="51">
        <v>0</v>
      </c>
      <c r="G308" s="51">
        <f>CMG!F301</f>
        <v>71.148359999999997</v>
      </c>
      <c r="H308" s="18">
        <f t="shared" si="28"/>
        <v>0</v>
      </c>
      <c r="I308" s="51">
        <f>'Energía Transada'!D308</f>
        <v>4131.1416391560006</v>
      </c>
      <c r="J308" s="51">
        <f>CMG!E301</f>
        <v>76.707099999999997</v>
      </c>
      <c r="K308" s="18">
        <f t="shared" si="27"/>
        <v>316887.89482890326</v>
      </c>
    </row>
    <row r="309" spans="1:11" x14ac:dyDescent="0.2">
      <c r="A309" s="40">
        <f t="shared" si="29"/>
        <v>44817</v>
      </c>
      <c r="B309" s="4">
        <f t="shared" si="30"/>
        <v>12</v>
      </c>
      <c r="C309" s="4">
        <f t="shared" si="25"/>
        <v>2022</v>
      </c>
      <c r="D309" s="4">
        <f t="shared" si="26"/>
        <v>9</v>
      </c>
      <c r="E309" s="41">
        <v>300</v>
      </c>
      <c r="F309" s="51">
        <v>0</v>
      </c>
      <c r="G309" s="51">
        <f>CMG!F302</f>
        <v>70.865110000000001</v>
      </c>
      <c r="H309" s="18">
        <f t="shared" si="28"/>
        <v>0</v>
      </c>
      <c r="I309" s="51">
        <f>'Energía Transada'!D309</f>
        <v>3339.0521513622002</v>
      </c>
      <c r="J309" s="51">
        <f>CMG!E302</f>
        <v>76.406149999999997</v>
      </c>
      <c r="K309" s="18">
        <f t="shared" si="27"/>
        <v>255124.11953480297</v>
      </c>
    </row>
    <row r="310" spans="1:11" x14ac:dyDescent="0.2">
      <c r="A310" s="40">
        <f t="shared" si="29"/>
        <v>44817</v>
      </c>
      <c r="B310" s="4">
        <f t="shared" si="30"/>
        <v>13</v>
      </c>
      <c r="C310" s="4">
        <f t="shared" si="25"/>
        <v>2022</v>
      </c>
      <c r="D310" s="4">
        <f t="shared" si="26"/>
        <v>9</v>
      </c>
      <c r="E310" s="41">
        <v>301</v>
      </c>
      <c r="F310" s="51">
        <v>0</v>
      </c>
      <c r="G310" s="51">
        <f>CMG!F303</f>
        <v>63.783909999999999</v>
      </c>
      <c r="H310" s="18">
        <f t="shared" si="28"/>
        <v>0</v>
      </c>
      <c r="I310" s="51">
        <f>'Energía Transada'!D310</f>
        <v>5270.0149243189007</v>
      </c>
      <c r="J310" s="51">
        <f>CMG!E303</f>
        <v>68.776160000000004</v>
      </c>
      <c r="K310" s="18">
        <f t="shared" si="27"/>
        <v>362451.38963734463</v>
      </c>
    </row>
    <row r="311" spans="1:11" x14ac:dyDescent="0.2">
      <c r="A311" s="40">
        <f t="shared" si="29"/>
        <v>44817</v>
      </c>
      <c r="B311" s="4">
        <f t="shared" si="30"/>
        <v>14</v>
      </c>
      <c r="C311" s="4">
        <f t="shared" si="25"/>
        <v>2022</v>
      </c>
      <c r="D311" s="4">
        <f t="shared" si="26"/>
        <v>9</v>
      </c>
      <c r="E311" s="41">
        <v>302</v>
      </c>
      <c r="F311" s="51">
        <v>0</v>
      </c>
      <c r="G311" s="51">
        <f>CMG!F304</f>
        <v>4.8240699999999999</v>
      </c>
      <c r="H311" s="18">
        <f t="shared" si="28"/>
        <v>0</v>
      </c>
      <c r="I311" s="51">
        <f>'Energía Transada'!D311</f>
        <v>6264.1262168002004</v>
      </c>
      <c r="J311" s="51">
        <f>CMG!E304</f>
        <v>5.2046799999999998</v>
      </c>
      <c r="K311" s="18">
        <f t="shared" si="27"/>
        <v>32602.772438055665</v>
      </c>
    </row>
    <row r="312" spans="1:11" x14ac:dyDescent="0.2">
      <c r="A312" s="40">
        <f t="shared" si="29"/>
        <v>44817</v>
      </c>
      <c r="B312" s="4">
        <f t="shared" si="30"/>
        <v>15</v>
      </c>
      <c r="C312" s="4">
        <f t="shared" si="25"/>
        <v>2022</v>
      </c>
      <c r="D312" s="4">
        <f t="shared" si="26"/>
        <v>9</v>
      </c>
      <c r="E312" s="41">
        <v>303</v>
      </c>
      <c r="F312" s="51">
        <v>0</v>
      </c>
      <c r="G312" s="51">
        <f>CMG!F305</f>
        <v>0</v>
      </c>
      <c r="H312" s="18">
        <f t="shared" si="28"/>
        <v>0</v>
      </c>
      <c r="I312" s="51">
        <f>'Energía Transada'!D312</f>
        <v>9829.2690166131997</v>
      </c>
      <c r="J312" s="51">
        <f>CMG!E305</f>
        <v>0</v>
      </c>
      <c r="K312" s="18">
        <f t="shared" si="27"/>
        <v>0</v>
      </c>
    </row>
    <row r="313" spans="1:11" x14ac:dyDescent="0.2">
      <c r="A313" s="40">
        <f t="shared" si="29"/>
        <v>44817</v>
      </c>
      <c r="B313" s="4">
        <f t="shared" si="30"/>
        <v>16</v>
      </c>
      <c r="C313" s="4">
        <f t="shared" si="25"/>
        <v>2022</v>
      </c>
      <c r="D313" s="4">
        <f t="shared" si="26"/>
        <v>9</v>
      </c>
      <c r="E313" s="41">
        <v>304</v>
      </c>
      <c r="F313" s="51">
        <v>0</v>
      </c>
      <c r="G313" s="51">
        <f>CMG!F306</f>
        <v>0</v>
      </c>
      <c r="H313" s="18">
        <f t="shared" si="28"/>
        <v>0</v>
      </c>
      <c r="I313" s="51">
        <f>'Energía Transada'!D313</f>
        <v>11665.986158213102</v>
      </c>
      <c r="J313" s="51">
        <f>CMG!E306</f>
        <v>0</v>
      </c>
      <c r="K313" s="18">
        <f t="shared" si="27"/>
        <v>0</v>
      </c>
    </row>
    <row r="314" spans="1:11" x14ac:dyDescent="0.2">
      <c r="A314" s="40">
        <f t="shared" si="29"/>
        <v>44817</v>
      </c>
      <c r="B314" s="4">
        <f t="shared" si="30"/>
        <v>17</v>
      </c>
      <c r="C314" s="4">
        <f t="shared" si="25"/>
        <v>2022</v>
      </c>
      <c r="D314" s="4">
        <f t="shared" si="26"/>
        <v>9</v>
      </c>
      <c r="E314" s="41">
        <v>305</v>
      </c>
      <c r="F314" s="51">
        <v>0</v>
      </c>
      <c r="G314" s="51">
        <f>CMG!F307</f>
        <v>0</v>
      </c>
      <c r="H314" s="18">
        <f t="shared" si="28"/>
        <v>0</v>
      </c>
      <c r="I314" s="51">
        <f>'Energía Transada'!D314</f>
        <v>12288.8207422008</v>
      </c>
      <c r="J314" s="51">
        <f>CMG!E307</f>
        <v>0</v>
      </c>
      <c r="K314" s="18">
        <f t="shared" si="27"/>
        <v>0</v>
      </c>
    </row>
    <row r="315" spans="1:11" x14ac:dyDescent="0.2">
      <c r="A315" s="40">
        <f t="shared" si="29"/>
        <v>44817</v>
      </c>
      <c r="B315" s="4">
        <f t="shared" si="30"/>
        <v>18</v>
      </c>
      <c r="C315" s="4">
        <f t="shared" si="25"/>
        <v>2022</v>
      </c>
      <c r="D315" s="4">
        <f t="shared" si="26"/>
        <v>9</v>
      </c>
      <c r="E315" s="41">
        <v>306</v>
      </c>
      <c r="F315" s="51">
        <v>9520.0000000000018</v>
      </c>
      <c r="G315" s="51">
        <f>CMG!F308</f>
        <v>0</v>
      </c>
      <c r="H315" s="18">
        <f t="shared" si="28"/>
        <v>0</v>
      </c>
      <c r="I315" s="51">
        <f>'Energía Transada'!D315</f>
        <v>9389.5575087874004</v>
      </c>
      <c r="J315" s="51">
        <f>CMG!E308</f>
        <v>0</v>
      </c>
      <c r="K315" s="18">
        <f t="shared" si="27"/>
        <v>0</v>
      </c>
    </row>
    <row r="316" spans="1:11" x14ac:dyDescent="0.2">
      <c r="A316" s="40">
        <f t="shared" si="29"/>
        <v>44817</v>
      </c>
      <c r="B316" s="4">
        <f t="shared" si="30"/>
        <v>19</v>
      </c>
      <c r="C316" s="4">
        <f t="shared" si="25"/>
        <v>2022</v>
      </c>
      <c r="D316" s="4">
        <f t="shared" si="26"/>
        <v>9</v>
      </c>
      <c r="E316" s="41">
        <v>307</v>
      </c>
      <c r="F316" s="51">
        <v>11900</v>
      </c>
      <c r="G316" s="51">
        <f>CMG!F309</f>
        <v>45.151499999999999</v>
      </c>
      <c r="H316" s="18">
        <f t="shared" si="28"/>
        <v>537302.85</v>
      </c>
      <c r="I316" s="51">
        <f>'Energía Transada'!D316</f>
        <v>3767.8456125401003</v>
      </c>
      <c r="J316" s="51">
        <f>CMG!E309</f>
        <v>41.522390000000001</v>
      </c>
      <c r="K316" s="18">
        <f t="shared" si="27"/>
        <v>156449.95498367894</v>
      </c>
    </row>
    <row r="317" spans="1:11" x14ac:dyDescent="0.2">
      <c r="A317" s="40">
        <f t="shared" si="29"/>
        <v>44817</v>
      </c>
      <c r="B317" s="4">
        <f t="shared" si="30"/>
        <v>20</v>
      </c>
      <c r="C317" s="4">
        <f t="shared" si="25"/>
        <v>2022</v>
      </c>
      <c r="D317" s="4">
        <f t="shared" si="26"/>
        <v>9</v>
      </c>
      <c r="E317" s="41">
        <v>308</v>
      </c>
      <c r="F317" s="51">
        <v>11900</v>
      </c>
      <c r="G317" s="51">
        <f>CMG!F310</f>
        <v>117.22041</v>
      </c>
      <c r="H317" s="18">
        <f t="shared" si="28"/>
        <v>1394922.879</v>
      </c>
      <c r="I317" s="51">
        <f>'Energía Transada'!D317</f>
        <v>5985.8748906250003</v>
      </c>
      <c r="J317" s="51">
        <f>CMG!E310</f>
        <v>107.79357</v>
      </c>
      <c r="K317" s="18">
        <f t="shared" si="27"/>
        <v>645238.82403382834</v>
      </c>
    </row>
    <row r="318" spans="1:11" x14ac:dyDescent="0.2">
      <c r="A318" s="40">
        <f t="shared" si="29"/>
        <v>44817</v>
      </c>
      <c r="B318" s="4">
        <f t="shared" si="30"/>
        <v>21</v>
      </c>
      <c r="C318" s="4">
        <f t="shared" si="25"/>
        <v>2022</v>
      </c>
      <c r="D318" s="4">
        <f t="shared" si="26"/>
        <v>9</v>
      </c>
      <c r="E318" s="41">
        <v>309</v>
      </c>
      <c r="F318" s="51">
        <v>11900</v>
      </c>
      <c r="G318" s="51">
        <f>CMG!F311</f>
        <v>117.22041</v>
      </c>
      <c r="H318" s="18">
        <f t="shared" si="28"/>
        <v>1394922.879</v>
      </c>
      <c r="I318" s="51">
        <f>'Energía Transada'!D318</f>
        <v>9386.6628105369</v>
      </c>
      <c r="J318" s="51">
        <f>CMG!E311</f>
        <v>107.79357</v>
      </c>
      <c r="K318" s="18">
        <f t="shared" si="27"/>
        <v>1011821.8947340061</v>
      </c>
    </row>
    <row r="319" spans="1:11" x14ac:dyDescent="0.2">
      <c r="A319" s="40">
        <f t="shared" si="29"/>
        <v>44817</v>
      </c>
      <c r="B319" s="4">
        <f t="shared" si="30"/>
        <v>22</v>
      </c>
      <c r="C319" s="4">
        <f t="shared" si="25"/>
        <v>2022</v>
      </c>
      <c r="D319" s="4">
        <f t="shared" si="26"/>
        <v>9</v>
      </c>
      <c r="E319" s="41">
        <v>310</v>
      </c>
      <c r="F319" s="51">
        <v>11900</v>
      </c>
      <c r="G319" s="51">
        <f>CMG!F312</f>
        <v>116.60966000000001</v>
      </c>
      <c r="H319" s="18">
        <f t="shared" si="28"/>
        <v>1387654.9540000001</v>
      </c>
      <c r="I319" s="51">
        <f>'Energía Transada'!D319</f>
        <v>11573.915349626001</v>
      </c>
      <c r="J319" s="51">
        <f>CMG!E312</f>
        <v>96.242360000000005</v>
      </c>
      <c r="K319" s="18">
        <f t="shared" si="27"/>
        <v>1113900.9276882315</v>
      </c>
    </row>
    <row r="320" spans="1:11" x14ac:dyDescent="0.2">
      <c r="A320" s="40">
        <f t="shared" si="29"/>
        <v>44817</v>
      </c>
      <c r="B320" s="4">
        <f t="shared" si="30"/>
        <v>23</v>
      </c>
      <c r="C320" s="4">
        <f t="shared" si="25"/>
        <v>2022</v>
      </c>
      <c r="D320" s="4">
        <f t="shared" si="26"/>
        <v>9</v>
      </c>
      <c r="E320" s="41">
        <v>311</v>
      </c>
      <c r="F320" s="51">
        <v>11900</v>
      </c>
      <c r="G320" s="51">
        <f>CMG!F313</f>
        <v>114.7774</v>
      </c>
      <c r="H320" s="18">
        <f t="shared" si="28"/>
        <v>1365851.06</v>
      </c>
      <c r="I320" s="51">
        <f>'Energía Transada'!D320</f>
        <v>10714.1464609375</v>
      </c>
      <c r="J320" s="51">
        <f>CMG!E313</f>
        <v>86.965990000000005</v>
      </c>
      <c r="K320" s="18">
        <f t="shared" si="27"/>
        <v>931766.35398042609</v>
      </c>
    </row>
    <row r="321" spans="1:11" x14ac:dyDescent="0.2">
      <c r="A321" s="40">
        <f t="shared" si="29"/>
        <v>44817</v>
      </c>
      <c r="B321" s="4">
        <f t="shared" si="30"/>
        <v>24</v>
      </c>
      <c r="C321" s="4">
        <f t="shared" si="25"/>
        <v>2022</v>
      </c>
      <c r="D321" s="4">
        <f t="shared" si="26"/>
        <v>9</v>
      </c>
      <c r="E321" s="41">
        <v>312</v>
      </c>
      <c r="F321" s="51">
        <v>11900</v>
      </c>
      <c r="G321" s="51">
        <f>CMG!F314</f>
        <v>114.7774</v>
      </c>
      <c r="H321" s="18">
        <f t="shared" si="28"/>
        <v>1365851.06</v>
      </c>
      <c r="I321" s="51">
        <f>'Energía Transada'!D321</f>
        <v>11582.6097050881</v>
      </c>
      <c r="J321" s="51">
        <f>CMG!E314</f>
        <v>105.54528999999999</v>
      </c>
      <c r="K321" s="18">
        <f t="shared" si="27"/>
        <v>1222489.900280338</v>
      </c>
    </row>
    <row r="322" spans="1:11" x14ac:dyDescent="0.2">
      <c r="A322" s="40">
        <f t="shared" si="29"/>
        <v>44818</v>
      </c>
      <c r="B322" s="4">
        <f t="shared" si="30"/>
        <v>1</v>
      </c>
      <c r="C322" s="4">
        <f t="shared" si="25"/>
        <v>2022</v>
      </c>
      <c r="D322" s="4">
        <f t="shared" si="26"/>
        <v>9</v>
      </c>
      <c r="E322" s="41">
        <v>313</v>
      </c>
      <c r="F322" s="51">
        <v>11900</v>
      </c>
      <c r="G322" s="51">
        <f>CMG!F315</f>
        <v>105.64100999999999</v>
      </c>
      <c r="H322" s="18">
        <f t="shared" si="28"/>
        <v>1257128.0189999999</v>
      </c>
      <c r="I322" s="51">
        <f>'Energía Transada'!D322</f>
        <v>12851.6471289129</v>
      </c>
      <c r="J322" s="51">
        <f>CMG!E315</f>
        <v>86.516890000000004</v>
      </c>
      <c r="K322" s="18">
        <f t="shared" si="27"/>
        <v>1111884.5409709732</v>
      </c>
    </row>
    <row r="323" spans="1:11" x14ac:dyDescent="0.2">
      <c r="A323" s="40">
        <f t="shared" si="29"/>
        <v>44818</v>
      </c>
      <c r="B323" s="4">
        <f t="shared" si="30"/>
        <v>2</v>
      </c>
      <c r="C323" s="4">
        <f t="shared" si="25"/>
        <v>2022</v>
      </c>
      <c r="D323" s="4">
        <f t="shared" si="26"/>
        <v>9</v>
      </c>
      <c r="E323" s="41">
        <v>314</v>
      </c>
      <c r="F323" s="51">
        <v>11900</v>
      </c>
      <c r="G323" s="51">
        <f>CMG!F316</f>
        <v>92.124709999999993</v>
      </c>
      <c r="H323" s="18">
        <f t="shared" si="28"/>
        <v>1096284.0489999999</v>
      </c>
      <c r="I323" s="51">
        <f>'Energía Transada'!D323</f>
        <v>15474.186068376001</v>
      </c>
      <c r="J323" s="51">
        <f>CMG!E316</f>
        <v>75.454009999999997</v>
      </c>
      <c r="K323" s="18">
        <f t="shared" si="27"/>
        <v>1167589.3903451033</v>
      </c>
    </row>
    <row r="324" spans="1:11" x14ac:dyDescent="0.2">
      <c r="A324" s="40">
        <f t="shared" si="29"/>
        <v>44818</v>
      </c>
      <c r="B324" s="4">
        <f t="shared" si="30"/>
        <v>3</v>
      </c>
      <c r="C324" s="4">
        <f t="shared" si="25"/>
        <v>2022</v>
      </c>
      <c r="D324" s="4">
        <f t="shared" si="26"/>
        <v>9</v>
      </c>
      <c r="E324" s="41">
        <v>315</v>
      </c>
      <c r="F324" s="51">
        <v>11900</v>
      </c>
      <c r="G324" s="51">
        <f>CMG!F317</f>
        <v>105.41634000000001</v>
      </c>
      <c r="H324" s="18">
        <f t="shared" si="28"/>
        <v>1254454.446</v>
      </c>
      <c r="I324" s="51">
        <f>'Energía Transada'!D324</f>
        <v>15262.084578125001</v>
      </c>
      <c r="J324" s="51">
        <f>CMG!E317</f>
        <v>86.337149999999994</v>
      </c>
      <c r="K324" s="18">
        <f t="shared" si="27"/>
        <v>1317684.8855342648</v>
      </c>
    </row>
    <row r="325" spans="1:11" x14ac:dyDescent="0.2">
      <c r="A325" s="40">
        <f t="shared" si="29"/>
        <v>44818</v>
      </c>
      <c r="B325" s="4">
        <f t="shared" si="30"/>
        <v>4</v>
      </c>
      <c r="C325" s="4">
        <f t="shared" si="25"/>
        <v>2022</v>
      </c>
      <c r="D325" s="4">
        <f t="shared" si="26"/>
        <v>9</v>
      </c>
      <c r="E325" s="41">
        <v>316</v>
      </c>
      <c r="F325" s="51">
        <v>11900</v>
      </c>
      <c r="G325" s="51">
        <f>CMG!F318</f>
        <v>105.29951</v>
      </c>
      <c r="H325" s="18">
        <f t="shared" si="28"/>
        <v>1253064.169</v>
      </c>
      <c r="I325" s="51">
        <f>'Energía Transada'!D325</f>
        <v>14899.844011738702</v>
      </c>
      <c r="J325" s="51">
        <f>CMG!E318</f>
        <v>86.238290000000006</v>
      </c>
      <c r="K325" s="18">
        <f t="shared" si="27"/>
        <v>1284937.0688390858</v>
      </c>
    </row>
    <row r="326" spans="1:11" x14ac:dyDescent="0.2">
      <c r="A326" s="40">
        <f t="shared" si="29"/>
        <v>44818</v>
      </c>
      <c r="B326" s="4">
        <f t="shared" si="30"/>
        <v>5</v>
      </c>
      <c r="C326" s="4">
        <f t="shared" si="25"/>
        <v>2022</v>
      </c>
      <c r="D326" s="4">
        <f t="shared" si="26"/>
        <v>9</v>
      </c>
      <c r="E326" s="41">
        <v>317</v>
      </c>
      <c r="F326" s="51">
        <v>11900</v>
      </c>
      <c r="G326" s="51">
        <f>CMG!F319</f>
        <v>109.17286</v>
      </c>
      <c r="H326" s="18">
        <f t="shared" si="28"/>
        <v>1299157.034</v>
      </c>
      <c r="I326" s="51">
        <f>'Energía Transada'!D326</f>
        <v>14709.716355475401</v>
      </c>
      <c r="J326" s="51">
        <f>CMG!E319</f>
        <v>89.410669999999996</v>
      </c>
      <c r="K326" s="18">
        <f t="shared" si="27"/>
        <v>1315205.5948530138</v>
      </c>
    </row>
    <row r="327" spans="1:11" x14ac:dyDescent="0.2">
      <c r="A327" s="40">
        <f t="shared" si="29"/>
        <v>44818</v>
      </c>
      <c r="B327" s="4">
        <f t="shared" si="30"/>
        <v>6</v>
      </c>
      <c r="C327" s="4">
        <f t="shared" si="25"/>
        <v>2022</v>
      </c>
      <c r="D327" s="4">
        <f t="shared" si="26"/>
        <v>9</v>
      </c>
      <c r="E327" s="41">
        <v>318</v>
      </c>
      <c r="F327" s="51">
        <v>11900</v>
      </c>
      <c r="G327" s="51">
        <f>CMG!F320</f>
        <v>110.14345</v>
      </c>
      <c r="H327" s="18">
        <f t="shared" si="28"/>
        <v>1310707.0549999999</v>
      </c>
      <c r="I327" s="51">
        <f>'Energía Transada'!D327</f>
        <v>12824.656441412901</v>
      </c>
      <c r="J327" s="51">
        <f>CMG!E320</f>
        <v>90.201520000000002</v>
      </c>
      <c r="K327" s="18">
        <f t="shared" si="27"/>
        <v>1156803.5044932347</v>
      </c>
    </row>
    <row r="328" spans="1:11" x14ac:dyDescent="0.2">
      <c r="A328" s="40">
        <f t="shared" si="29"/>
        <v>44818</v>
      </c>
      <c r="B328" s="4">
        <f t="shared" si="30"/>
        <v>7</v>
      </c>
      <c r="C328" s="4">
        <f t="shared" si="25"/>
        <v>2022</v>
      </c>
      <c r="D328" s="4">
        <f t="shared" si="26"/>
        <v>9</v>
      </c>
      <c r="E328" s="41">
        <v>319</v>
      </c>
      <c r="F328" s="51">
        <v>11900</v>
      </c>
      <c r="G328" s="51">
        <f>CMG!F321</f>
        <v>110.52988000000001</v>
      </c>
      <c r="H328" s="18">
        <f t="shared" si="28"/>
        <v>1315305.5720000002</v>
      </c>
      <c r="I328" s="51">
        <f>'Energía Transada'!D328</f>
        <v>15473.846814476401</v>
      </c>
      <c r="J328" s="51">
        <f>CMG!E321</f>
        <v>90.507069999999999</v>
      </c>
      <c r="K328" s="18">
        <f t="shared" si="27"/>
        <v>1400492.5368070926</v>
      </c>
    </row>
    <row r="329" spans="1:11" x14ac:dyDescent="0.2">
      <c r="A329" s="40">
        <f t="shared" si="29"/>
        <v>44818</v>
      </c>
      <c r="B329" s="4">
        <f t="shared" si="30"/>
        <v>8</v>
      </c>
      <c r="C329" s="4">
        <f t="shared" si="25"/>
        <v>2022</v>
      </c>
      <c r="D329" s="4">
        <f t="shared" si="26"/>
        <v>9</v>
      </c>
      <c r="E329" s="41">
        <v>320</v>
      </c>
      <c r="F329" s="51">
        <v>0</v>
      </c>
      <c r="G329" s="51">
        <f>CMG!F322</f>
        <v>102.36078999999999</v>
      </c>
      <c r="H329" s="18">
        <f t="shared" si="28"/>
        <v>0</v>
      </c>
      <c r="I329" s="51">
        <f>'Energía Transada'!D329</f>
        <v>16109.438748050201</v>
      </c>
      <c r="J329" s="51">
        <f>CMG!E322</f>
        <v>83.820819999999998</v>
      </c>
      <c r="K329" s="18">
        <f t="shared" si="27"/>
        <v>1350306.3656013412</v>
      </c>
    </row>
    <row r="330" spans="1:11" x14ac:dyDescent="0.2">
      <c r="A330" s="40">
        <f t="shared" si="29"/>
        <v>44818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9</v>
      </c>
      <c r="E330" s="41">
        <v>321</v>
      </c>
      <c r="F330" s="51">
        <v>0</v>
      </c>
      <c r="G330" s="51">
        <f>CMG!F323</f>
        <v>72.290620000000004</v>
      </c>
      <c r="H330" s="18">
        <f t="shared" si="28"/>
        <v>0</v>
      </c>
      <c r="I330" s="51">
        <f>'Energía Transada'!D330</f>
        <v>14521.716179687501</v>
      </c>
      <c r="J330" s="51">
        <f>CMG!E323</f>
        <v>74.249769999999998</v>
      </c>
      <c r="K330" s="18">
        <f t="shared" ref="K330:K393" si="33">I330*J330</f>
        <v>1078234.0863470756</v>
      </c>
    </row>
    <row r="331" spans="1:11" x14ac:dyDescent="0.2">
      <c r="A331" s="40">
        <f t="shared" si="29"/>
        <v>44818</v>
      </c>
      <c r="B331" s="4">
        <f t="shared" si="30"/>
        <v>10</v>
      </c>
      <c r="C331" s="4">
        <f t="shared" si="31"/>
        <v>2022</v>
      </c>
      <c r="D331" s="4">
        <f t="shared" si="32"/>
        <v>9</v>
      </c>
      <c r="E331" s="41">
        <v>322</v>
      </c>
      <c r="F331" s="51">
        <v>0</v>
      </c>
      <c r="G331" s="51">
        <f>CMG!F324</f>
        <v>13.25568</v>
      </c>
      <c r="H331" s="18">
        <f t="shared" ref="H331:H394" si="34">F331*G331</f>
        <v>0</v>
      </c>
      <c r="I331" s="51">
        <f>'Energía Transada'!D331</f>
        <v>14426.5131172008</v>
      </c>
      <c r="J331" s="51">
        <f>CMG!E324</f>
        <v>13.61515</v>
      </c>
      <c r="K331" s="18">
        <f t="shared" si="33"/>
        <v>196419.14006765647</v>
      </c>
    </row>
    <row r="332" spans="1:11" x14ac:dyDescent="0.2">
      <c r="A332" s="40">
        <f t="shared" ref="A332:A395" si="35">IF(B331=24,A331+1,A331)</f>
        <v>44818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9</v>
      </c>
      <c r="E332" s="41">
        <v>323</v>
      </c>
      <c r="F332" s="51">
        <v>0</v>
      </c>
      <c r="G332" s="51">
        <f>CMG!F325</f>
        <v>0</v>
      </c>
      <c r="H332" s="18">
        <f t="shared" si="34"/>
        <v>0</v>
      </c>
      <c r="I332" s="51">
        <f>'Energía Transada'!D332</f>
        <v>13805.341812500001</v>
      </c>
      <c r="J332" s="51">
        <f>CMG!E325</f>
        <v>0</v>
      </c>
      <c r="K332" s="18">
        <f t="shared" si="33"/>
        <v>0</v>
      </c>
    </row>
    <row r="333" spans="1:11" x14ac:dyDescent="0.2">
      <c r="A333" s="40">
        <f t="shared" si="35"/>
        <v>44818</v>
      </c>
      <c r="B333" s="4">
        <f t="shared" si="36"/>
        <v>12</v>
      </c>
      <c r="C333" s="4">
        <f t="shared" si="31"/>
        <v>2022</v>
      </c>
      <c r="D333" s="4">
        <f t="shared" si="32"/>
        <v>9</v>
      </c>
      <c r="E333" s="41">
        <v>324</v>
      </c>
      <c r="F333" s="51">
        <v>0</v>
      </c>
      <c r="G333" s="51">
        <f>CMG!F326</f>
        <v>0</v>
      </c>
      <c r="H333" s="18">
        <f t="shared" si="34"/>
        <v>0</v>
      </c>
      <c r="I333" s="51">
        <f>'Energía Transada'!D333</f>
        <v>13803.8619277377</v>
      </c>
      <c r="J333" s="51">
        <f>CMG!E326</f>
        <v>0</v>
      </c>
      <c r="K333" s="18">
        <f t="shared" si="33"/>
        <v>0</v>
      </c>
    </row>
    <row r="334" spans="1:11" x14ac:dyDescent="0.2">
      <c r="A334" s="40">
        <f t="shared" si="35"/>
        <v>44818</v>
      </c>
      <c r="B334" s="4">
        <f t="shared" si="36"/>
        <v>13</v>
      </c>
      <c r="C334" s="4">
        <f t="shared" si="31"/>
        <v>2022</v>
      </c>
      <c r="D334" s="4">
        <f t="shared" si="32"/>
        <v>9</v>
      </c>
      <c r="E334" s="41">
        <v>325</v>
      </c>
      <c r="F334" s="51">
        <v>0</v>
      </c>
      <c r="G334" s="51">
        <f>CMG!F327</f>
        <v>0</v>
      </c>
      <c r="H334" s="18">
        <f t="shared" si="34"/>
        <v>0</v>
      </c>
      <c r="I334" s="51">
        <f>'Energía Transada'!D334</f>
        <v>14755.5532988381</v>
      </c>
      <c r="J334" s="51">
        <f>CMG!E327</f>
        <v>0</v>
      </c>
      <c r="K334" s="18">
        <f t="shared" si="33"/>
        <v>0</v>
      </c>
    </row>
    <row r="335" spans="1:11" x14ac:dyDescent="0.2">
      <c r="A335" s="40">
        <f t="shared" si="35"/>
        <v>44818</v>
      </c>
      <c r="B335" s="4">
        <f t="shared" si="36"/>
        <v>14</v>
      </c>
      <c r="C335" s="4">
        <f t="shared" si="31"/>
        <v>2022</v>
      </c>
      <c r="D335" s="4">
        <f t="shared" si="32"/>
        <v>9</v>
      </c>
      <c r="E335" s="41">
        <v>326</v>
      </c>
      <c r="F335" s="51">
        <v>0</v>
      </c>
      <c r="G335" s="51">
        <f>CMG!F328</f>
        <v>0</v>
      </c>
      <c r="H335" s="18">
        <f t="shared" si="34"/>
        <v>0</v>
      </c>
      <c r="I335" s="51">
        <f>'Energía Transada'!D335</f>
        <v>14029.439019551201</v>
      </c>
      <c r="J335" s="51">
        <f>CMG!E328</f>
        <v>0</v>
      </c>
      <c r="K335" s="18">
        <f t="shared" si="33"/>
        <v>0</v>
      </c>
    </row>
    <row r="336" spans="1:11" x14ac:dyDescent="0.2">
      <c r="A336" s="40">
        <f t="shared" si="35"/>
        <v>44818</v>
      </c>
      <c r="B336" s="4">
        <f t="shared" si="36"/>
        <v>15</v>
      </c>
      <c r="C336" s="4">
        <f t="shared" si="31"/>
        <v>2022</v>
      </c>
      <c r="D336" s="4">
        <f t="shared" si="32"/>
        <v>9</v>
      </c>
      <c r="E336" s="41">
        <v>327</v>
      </c>
      <c r="F336" s="51">
        <v>0</v>
      </c>
      <c r="G336" s="51">
        <f>CMG!F329</f>
        <v>0</v>
      </c>
      <c r="H336" s="18">
        <f t="shared" si="34"/>
        <v>0</v>
      </c>
      <c r="I336" s="51">
        <f>'Energía Transada'!D336</f>
        <v>14594.932939476401</v>
      </c>
      <c r="J336" s="51">
        <f>CMG!E329</f>
        <v>0</v>
      </c>
      <c r="K336" s="18">
        <f t="shared" si="33"/>
        <v>0</v>
      </c>
    </row>
    <row r="337" spans="1:11" x14ac:dyDescent="0.2">
      <c r="A337" s="40">
        <f t="shared" si="35"/>
        <v>44818</v>
      </c>
      <c r="B337" s="4">
        <f t="shared" si="36"/>
        <v>16</v>
      </c>
      <c r="C337" s="4">
        <f t="shared" si="31"/>
        <v>2022</v>
      </c>
      <c r="D337" s="4">
        <f t="shared" si="32"/>
        <v>9</v>
      </c>
      <c r="E337" s="41">
        <v>328</v>
      </c>
      <c r="F337" s="51">
        <v>0</v>
      </c>
      <c r="G337" s="51">
        <f>CMG!F330</f>
        <v>0</v>
      </c>
      <c r="H337" s="18">
        <f t="shared" si="34"/>
        <v>0</v>
      </c>
      <c r="I337" s="51">
        <f>'Energía Transada'!D337</f>
        <v>13231.337710937501</v>
      </c>
      <c r="J337" s="51">
        <f>CMG!E330</f>
        <v>0</v>
      </c>
      <c r="K337" s="18">
        <f t="shared" si="33"/>
        <v>0</v>
      </c>
    </row>
    <row r="338" spans="1:11" x14ac:dyDescent="0.2">
      <c r="A338" s="40">
        <f t="shared" si="35"/>
        <v>44818</v>
      </c>
      <c r="B338" s="4">
        <f t="shared" si="36"/>
        <v>17</v>
      </c>
      <c r="C338" s="4">
        <f t="shared" si="31"/>
        <v>2022</v>
      </c>
      <c r="D338" s="4">
        <f t="shared" si="32"/>
        <v>9</v>
      </c>
      <c r="E338" s="41">
        <v>329</v>
      </c>
      <c r="F338" s="51">
        <v>0</v>
      </c>
      <c r="G338" s="51">
        <f>CMG!F331</f>
        <v>0</v>
      </c>
      <c r="H338" s="18">
        <f t="shared" si="34"/>
        <v>0</v>
      </c>
      <c r="I338" s="51">
        <f>'Energía Transada'!D338</f>
        <v>13264.308982438501</v>
      </c>
      <c r="J338" s="51">
        <f>CMG!E331</f>
        <v>0</v>
      </c>
      <c r="K338" s="18">
        <f t="shared" si="33"/>
        <v>0</v>
      </c>
    </row>
    <row r="339" spans="1:11" x14ac:dyDescent="0.2">
      <c r="A339" s="40">
        <f t="shared" si="35"/>
        <v>44818</v>
      </c>
      <c r="B339" s="4">
        <f t="shared" si="36"/>
        <v>18</v>
      </c>
      <c r="C339" s="4">
        <f t="shared" si="31"/>
        <v>2022</v>
      </c>
      <c r="D339" s="4">
        <f t="shared" si="32"/>
        <v>9</v>
      </c>
      <c r="E339" s="41">
        <v>330</v>
      </c>
      <c r="F339" s="51">
        <v>9520.0000000000018</v>
      </c>
      <c r="G339" s="51">
        <f>CMG!F332</f>
        <v>0</v>
      </c>
      <c r="H339" s="18">
        <f t="shared" si="34"/>
        <v>0</v>
      </c>
      <c r="I339" s="51">
        <f>'Energía Transada'!D339</f>
        <v>13006.492898450801</v>
      </c>
      <c r="J339" s="51">
        <f>CMG!E332</f>
        <v>0</v>
      </c>
      <c r="K339" s="18">
        <f t="shared" si="33"/>
        <v>0</v>
      </c>
    </row>
    <row r="340" spans="1:11" x14ac:dyDescent="0.2">
      <c r="A340" s="40">
        <f t="shared" si="35"/>
        <v>44818</v>
      </c>
      <c r="B340" s="4">
        <f t="shared" si="36"/>
        <v>19</v>
      </c>
      <c r="C340" s="4">
        <f t="shared" si="31"/>
        <v>2022</v>
      </c>
      <c r="D340" s="4">
        <f t="shared" si="32"/>
        <v>9</v>
      </c>
      <c r="E340" s="41">
        <v>331</v>
      </c>
      <c r="F340" s="51">
        <v>9520.0000000000018</v>
      </c>
      <c r="G340" s="51">
        <f>CMG!F333</f>
        <v>40.512949999999996</v>
      </c>
      <c r="H340" s="18">
        <f t="shared" si="34"/>
        <v>385683.28400000004</v>
      </c>
      <c r="I340" s="51">
        <f>'Energía Transada'!D340</f>
        <v>13136.909009762301</v>
      </c>
      <c r="J340" s="51">
        <f>CMG!E333</f>
        <v>33.152670000000001</v>
      </c>
      <c r="K340" s="18">
        <f t="shared" si="33"/>
        <v>435523.60922067636</v>
      </c>
    </row>
    <row r="341" spans="1:11" x14ac:dyDescent="0.2">
      <c r="A341" s="40">
        <f t="shared" si="35"/>
        <v>44818</v>
      </c>
      <c r="B341" s="4">
        <f t="shared" si="36"/>
        <v>20</v>
      </c>
      <c r="C341" s="4">
        <f t="shared" si="31"/>
        <v>2022</v>
      </c>
      <c r="D341" s="4">
        <f t="shared" si="32"/>
        <v>9</v>
      </c>
      <c r="E341" s="41">
        <v>332</v>
      </c>
      <c r="F341" s="51">
        <v>11900</v>
      </c>
      <c r="G341" s="51">
        <f>CMG!F334</f>
        <v>109.64917</v>
      </c>
      <c r="H341" s="18">
        <f t="shared" si="34"/>
        <v>1304825.1229999999</v>
      </c>
      <c r="I341" s="51">
        <f>'Energía Transada'!D341</f>
        <v>13181.6442871127</v>
      </c>
      <c r="J341" s="51">
        <f>CMG!E334</f>
        <v>89.734200000000001</v>
      </c>
      <c r="K341" s="18">
        <f t="shared" si="33"/>
        <v>1182844.3047886284</v>
      </c>
    </row>
    <row r="342" spans="1:11" x14ac:dyDescent="0.2">
      <c r="A342" s="40">
        <f t="shared" si="35"/>
        <v>44818</v>
      </c>
      <c r="B342" s="4">
        <f t="shared" si="36"/>
        <v>21</v>
      </c>
      <c r="C342" s="4">
        <f t="shared" si="31"/>
        <v>2022</v>
      </c>
      <c r="D342" s="4">
        <f t="shared" si="32"/>
        <v>9</v>
      </c>
      <c r="E342" s="41">
        <v>333</v>
      </c>
      <c r="F342" s="51">
        <v>11900</v>
      </c>
      <c r="G342" s="51">
        <f>CMG!F335</f>
        <v>109.64917</v>
      </c>
      <c r="H342" s="18">
        <f t="shared" si="34"/>
        <v>1304825.1229999999</v>
      </c>
      <c r="I342" s="51">
        <f>'Energía Transada'!D342</f>
        <v>12462.4639316506</v>
      </c>
      <c r="J342" s="51">
        <f>CMG!E335</f>
        <v>89.734200000000001</v>
      </c>
      <c r="K342" s="18">
        <f t="shared" si="33"/>
        <v>1118309.2309355212</v>
      </c>
    </row>
    <row r="343" spans="1:11" x14ac:dyDescent="0.2">
      <c r="A343" s="40">
        <f t="shared" si="35"/>
        <v>44818</v>
      </c>
      <c r="B343" s="4">
        <f t="shared" si="36"/>
        <v>22</v>
      </c>
      <c r="C343" s="4">
        <f t="shared" si="31"/>
        <v>2022</v>
      </c>
      <c r="D343" s="4">
        <f t="shared" si="32"/>
        <v>9</v>
      </c>
      <c r="E343" s="41">
        <v>334</v>
      </c>
      <c r="F343" s="51">
        <v>11900</v>
      </c>
      <c r="G343" s="51">
        <f>CMG!F336</f>
        <v>109.64917</v>
      </c>
      <c r="H343" s="18">
        <f t="shared" si="34"/>
        <v>1304825.1229999999</v>
      </c>
      <c r="I343" s="51">
        <f>'Energía Transada'!D343</f>
        <v>10988.661318349401</v>
      </c>
      <c r="J343" s="51">
        <f>CMG!E336</f>
        <v>89.734200000000001</v>
      </c>
      <c r="K343" s="18">
        <f t="shared" si="33"/>
        <v>986058.73247302882</v>
      </c>
    </row>
    <row r="344" spans="1:11" x14ac:dyDescent="0.2">
      <c r="A344" s="40">
        <f t="shared" si="35"/>
        <v>44818</v>
      </c>
      <c r="B344" s="4">
        <f t="shared" si="36"/>
        <v>23</v>
      </c>
      <c r="C344" s="4">
        <f t="shared" si="31"/>
        <v>2022</v>
      </c>
      <c r="D344" s="4">
        <f t="shared" si="32"/>
        <v>9</v>
      </c>
      <c r="E344" s="41">
        <v>335</v>
      </c>
      <c r="F344" s="51">
        <v>11900</v>
      </c>
      <c r="G344" s="51">
        <f>CMG!F337</f>
        <v>109.64917</v>
      </c>
      <c r="H344" s="18">
        <f t="shared" si="34"/>
        <v>1304825.1229999999</v>
      </c>
      <c r="I344" s="51">
        <f>'Energía Transada'!D344</f>
        <v>11146.605572275601</v>
      </c>
      <c r="J344" s="51">
        <f>CMG!E337</f>
        <v>89.734200000000001</v>
      </c>
      <c r="K344" s="18">
        <f t="shared" si="33"/>
        <v>1000231.7337436932</v>
      </c>
    </row>
    <row r="345" spans="1:11" x14ac:dyDescent="0.2">
      <c r="A345" s="40">
        <f t="shared" si="35"/>
        <v>44818</v>
      </c>
      <c r="B345" s="4">
        <f t="shared" si="36"/>
        <v>24</v>
      </c>
      <c r="C345" s="4">
        <f t="shared" si="31"/>
        <v>2022</v>
      </c>
      <c r="D345" s="4">
        <f t="shared" si="32"/>
        <v>9</v>
      </c>
      <c r="E345" s="41">
        <v>336</v>
      </c>
      <c r="F345" s="51">
        <v>11900</v>
      </c>
      <c r="G345" s="51">
        <f>CMG!F338</f>
        <v>109.64917</v>
      </c>
      <c r="H345" s="18">
        <f t="shared" si="34"/>
        <v>1304825.1229999999</v>
      </c>
      <c r="I345" s="51">
        <f>'Energía Transada'!D345</f>
        <v>13834.9293769498</v>
      </c>
      <c r="J345" s="51">
        <f>CMG!E338</f>
        <v>89.734200000000001</v>
      </c>
      <c r="K345" s="18">
        <f t="shared" si="33"/>
        <v>1241466.3196970888</v>
      </c>
    </row>
    <row r="346" spans="1:11" x14ac:dyDescent="0.2">
      <c r="A346" s="40">
        <f t="shared" si="35"/>
        <v>44819</v>
      </c>
      <c r="B346" s="4">
        <f t="shared" si="36"/>
        <v>1</v>
      </c>
      <c r="C346" s="4">
        <f t="shared" si="31"/>
        <v>2022</v>
      </c>
      <c r="D346" s="4">
        <f t="shared" si="32"/>
        <v>9</v>
      </c>
      <c r="E346" s="41">
        <v>337</v>
      </c>
      <c r="F346" s="51">
        <v>11900</v>
      </c>
      <c r="G346" s="51">
        <f>CMG!F339</f>
        <v>105.12708000000001</v>
      </c>
      <c r="H346" s="18">
        <f t="shared" si="34"/>
        <v>1251012.2520000001</v>
      </c>
      <c r="I346" s="51">
        <f>'Energía Transada'!D346</f>
        <v>16310.098861324801</v>
      </c>
      <c r="J346" s="51">
        <f>CMG!E339</f>
        <v>89.943780000000004</v>
      </c>
      <c r="K346" s="18">
        <f t="shared" si="33"/>
        <v>1466991.9437612484</v>
      </c>
    </row>
    <row r="347" spans="1:11" x14ac:dyDescent="0.2">
      <c r="A347" s="40">
        <f t="shared" si="35"/>
        <v>44819</v>
      </c>
      <c r="B347" s="4">
        <f t="shared" si="36"/>
        <v>2</v>
      </c>
      <c r="C347" s="4">
        <f t="shared" si="31"/>
        <v>2022</v>
      </c>
      <c r="D347" s="4">
        <f t="shared" si="32"/>
        <v>9</v>
      </c>
      <c r="E347" s="41">
        <v>338</v>
      </c>
      <c r="F347" s="51">
        <v>11900</v>
      </c>
      <c r="G347" s="51">
        <f>CMG!F340</f>
        <v>99.064679999999996</v>
      </c>
      <c r="H347" s="18">
        <f t="shared" si="34"/>
        <v>1178869.692</v>
      </c>
      <c r="I347" s="51">
        <f>'Energía Transada'!D347</f>
        <v>16110.494435550201</v>
      </c>
      <c r="J347" s="51">
        <f>CMG!E340</f>
        <v>61.90746</v>
      </c>
      <c r="K347" s="18">
        <f t="shared" si="33"/>
        <v>997359.78984904662</v>
      </c>
    </row>
    <row r="348" spans="1:11" x14ac:dyDescent="0.2">
      <c r="A348" s="40">
        <f t="shared" si="35"/>
        <v>44819</v>
      </c>
      <c r="B348" s="4">
        <f t="shared" si="36"/>
        <v>3</v>
      </c>
      <c r="C348" s="4">
        <f t="shared" si="31"/>
        <v>2022</v>
      </c>
      <c r="D348" s="4">
        <f t="shared" si="32"/>
        <v>9</v>
      </c>
      <c r="E348" s="41">
        <v>339</v>
      </c>
      <c r="F348" s="51">
        <v>11900</v>
      </c>
      <c r="G348" s="51">
        <f>CMG!F341</f>
        <v>91.127129999999994</v>
      </c>
      <c r="H348" s="18">
        <f t="shared" si="34"/>
        <v>1084412.8469999998</v>
      </c>
      <c r="I348" s="51">
        <f>'Energía Transada'!D348</f>
        <v>16806.495124986701</v>
      </c>
      <c r="J348" s="51">
        <f>CMG!E341</f>
        <v>61.90746</v>
      </c>
      <c r="K348" s="18">
        <f t="shared" si="33"/>
        <v>1040447.4246903092</v>
      </c>
    </row>
    <row r="349" spans="1:11" x14ac:dyDescent="0.2">
      <c r="A349" s="40">
        <f t="shared" si="35"/>
        <v>44819</v>
      </c>
      <c r="B349" s="4">
        <f t="shared" si="36"/>
        <v>4</v>
      </c>
      <c r="C349" s="4">
        <f t="shared" si="31"/>
        <v>2022</v>
      </c>
      <c r="D349" s="4">
        <f t="shared" si="32"/>
        <v>9</v>
      </c>
      <c r="E349" s="41">
        <v>340</v>
      </c>
      <c r="F349" s="51">
        <v>11900</v>
      </c>
      <c r="G349" s="51">
        <f>CMG!F342</f>
        <v>81.587500000000006</v>
      </c>
      <c r="H349" s="18">
        <f t="shared" si="34"/>
        <v>970891.25000000012</v>
      </c>
      <c r="I349" s="51">
        <f>'Energía Transada'!D349</f>
        <v>16914.5132050881</v>
      </c>
      <c r="J349" s="51">
        <f>CMG!E342</f>
        <v>61.90746</v>
      </c>
      <c r="K349" s="18">
        <f t="shared" si="33"/>
        <v>1047134.5496634634</v>
      </c>
    </row>
    <row r="350" spans="1:11" x14ac:dyDescent="0.2">
      <c r="A350" s="40">
        <f t="shared" si="35"/>
        <v>44819</v>
      </c>
      <c r="B350" s="4">
        <f t="shared" si="36"/>
        <v>5</v>
      </c>
      <c r="C350" s="4">
        <f t="shared" si="31"/>
        <v>2022</v>
      </c>
      <c r="D350" s="4">
        <f t="shared" si="32"/>
        <v>9</v>
      </c>
      <c r="E350" s="41">
        <v>341</v>
      </c>
      <c r="F350" s="51">
        <v>11900</v>
      </c>
      <c r="G350" s="51">
        <f>CMG!F343</f>
        <v>94.968469999999996</v>
      </c>
      <c r="H350" s="18">
        <f t="shared" si="34"/>
        <v>1130124.7930000001</v>
      </c>
      <c r="I350" s="51">
        <f>'Energía Transada'!D350</f>
        <v>16643.073972649599</v>
      </c>
      <c r="J350" s="51">
        <f>CMG!E343</f>
        <v>61.90746</v>
      </c>
      <c r="K350" s="18">
        <f t="shared" si="33"/>
        <v>1030330.4362388462</v>
      </c>
    </row>
    <row r="351" spans="1:11" x14ac:dyDescent="0.2">
      <c r="A351" s="40">
        <f t="shared" si="35"/>
        <v>44819</v>
      </c>
      <c r="B351" s="4">
        <f t="shared" si="36"/>
        <v>6</v>
      </c>
      <c r="C351" s="4">
        <f t="shared" si="31"/>
        <v>2022</v>
      </c>
      <c r="D351" s="4">
        <f t="shared" si="32"/>
        <v>9</v>
      </c>
      <c r="E351" s="41">
        <v>342</v>
      </c>
      <c r="F351" s="51">
        <v>11900</v>
      </c>
      <c r="G351" s="51">
        <f>CMG!F344</f>
        <v>98.136210000000005</v>
      </c>
      <c r="H351" s="18">
        <f t="shared" si="34"/>
        <v>1167820.899</v>
      </c>
      <c r="I351" s="51">
        <f>'Energía Transada'!D351</f>
        <v>16518.730662112703</v>
      </c>
      <c r="J351" s="51">
        <f>CMG!E344</f>
        <v>61.90746</v>
      </c>
      <c r="K351" s="18">
        <f t="shared" si="33"/>
        <v>1022632.6577155157</v>
      </c>
    </row>
    <row r="352" spans="1:11" x14ac:dyDescent="0.2">
      <c r="A352" s="40">
        <f t="shared" si="35"/>
        <v>44819</v>
      </c>
      <c r="B352" s="4">
        <f t="shared" si="36"/>
        <v>7</v>
      </c>
      <c r="C352" s="4">
        <f t="shared" si="31"/>
        <v>2022</v>
      </c>
      <c r="D352" s="4">
        <f t="shared" si="32"/>
        <v>9</v>
      </c>
      <c r="E352" s="41">
        <v>343</v>
      </c>
      <c r="F352" s="51">
        <v>11900</v>
      </c>
      <c r="G352" s="51">
        <f>CMG!F345</f>
        <v>112.05423999999999</v>
      </c>
      <c r="H352" s="18">
        <f t="shared" si="34"/>
        <v>1333445.456</v>
      </c>
      <c r="I352" s="51">
        <f>'Energía Transada'!D352</f>
        <v>16364.7382226762</v>
      </c>
      <c r="J352" s="51">
        <f>CMG!E345</f>
        <v>61.90746</v>
      </c>
      <c r="K352" s="18">
        <f t="shared" si="33"/>
        <v>1013099.3769307979</v>
      </c>
    </row>
    <row r="353" spans="1:11" x14ac:dyDescent="0.2">
      <c r="A353" s="40">
        <f t="shared" si="35"/>
        <v>44819</v>
      </c>
      <c r="B353" s="4">
        <f t="shared" si="36"/>
        <v>8</v>
      </c>
      <c r="C353" s="4">
        <f t="shared" si="31"/>
        <v>2022</v>
      </c>
      <c r="D353" s="4">
        <f t="shared" si="32"/>
        <v>9</v>
      </c>
      <c r="E353" s="41">
        <v>344</v>
      </c>
      <c r="F353" s="51">
        <v>0</v>
      </c>
      <c r="G353" s="51">
        <f>CMG!F346</f>
        <v>120.38321000000001</v>
      </c>
      <c r="H353" s="18">
        <f t="shared" si="34"/>
        <v>0</v>
      </c>
      <c r="I353" s="51">
        <f>'Energía Transada'!D353</f>
        <v>16088.949474626001</v>
      </c>
      <c r="J353" s="51">
        <f>CMG!E346</f>
        <v>92.383300000000006</v>
      </c>
      <c r="K353" s="18">
        <f t="shared" si="33"/>
        <v>1486350.2459992163</v>
      </c>
    </row>
    <row r="354" spans="1:11" x14ac:dyDescent="0.2">
      <c r="A354" s="40">
        <f t="shared" si="35"/>
        <v>44819</v>
      </c>
      <c r="B354" s="4">
        <f t="shared" si="36"/>
        <v>9</v>
      </c>
      <c r="C354" s="4">
        <f t="shared" si="31"/>
        <v>2022</v>
      </c>
      <c r="D354" s="4">
        <f t="shared" si="32"/>
        <v>9</v>
      </c>
      <c r="E354" s="41">
        <v>345</v>
      </c>
      <c r="F354" s="51">
        <v>0</v>
      </c>
      <c r="G354" s="51">
        <f>CMG!F347</f>
        <v>76.389859999999999</v>
      </c>
      <c r="H354" s="18">
        <f t="shared" si="34"/>
        <v>0</v>
      </c>
      <c r="I354" s="51">
        <f>'Energía Transada'!D354</f>
        <v>16824.335568362701</v>
      </c>
      <c r="J354" s="51">
        <f>CMG!E347</f>
        <v>74.141490000000005</v>
      </c>
      <c r="K354" s="18">
        <f t="shared" si="33"/>
        <v>1247381.3072984077</v>
      </c>
    </row>
    <row r="355" spans="1:11" x14ac:dyDescent="0.2">
      <c r="A355" s="40">
        <f t="shared" si="35"/>
        <v>44819</v>
      </c>
      <c r="B355" s="4">
        <f t="shared" si="36"/>
        <v>10</v>
      </c>
      <c r="C355" s="4">
        <f t="shared" si="31"/>
        <v>2022</v>
      </c>
      <c r="D355" s="4">
        <f t="shared" si="32"/>
        <v>9</v>
      </c>
      <c r="E355" s="41">
        <v>346</v>
      </c>
      <c r="F355" s="51">
        <v>0</v>
      </c>
      <c r="G355" s="51">
        <f>CMG!F348</f>
        <v>64.219549999999998</v>
      </c>
      <c r="H355" s="18">
        <f t="shared" si="34"/>
        <v>0</v>
      </c>
      <c r="I355" s="51">
        <f>'Energía Transada'!D355</f>
        <v>16879.8659257746</v>
      </c>
      <c r="J355" s="51">
        <f>CMG!E348</f>
        <v>62.326189999999997</v>
      </c>
      <c r="K355" s="18">
        <f t="shared" si="33"/>
        <v>1052057.7308643535</v>
      </c>
    </row>
    <row r="356" spans="1:11" x14ac:dyDescent="0.2">
      <c r="A356" s="40">
        <f t="shared" si="35"/>
        <v>44819</v>
      </c>
      <c r="B356" s="4">
        <f t="shared" si="36"/>
        <v>11</v>
      </c>
      <c r="C356" s="4">
        <f t="shared" si="31"/>
        <v>2022</v>
      </c>
      <c r="D356" s="4">
        <f t="shared" si="32"/>
        <v>9</v>
      </c>
      <c r="E356" s="41">
        <v>347</v>
      </c>
      <c r="F356" s="51">
        <v>0</v>
      </c>
      <c r="G356" s="51">
        <f>CMG!F349</f>
        <v>60.578470000000003</v>
      </c>
      <c r="H356" s="18">
        <f t="shared" si="34"/>
        <v>0</v>
      </c>
      <c r="I356" s="51">
        <f>'Energía Transada'!D356</f>
        <v>16733.806209001003</v>
      </c>
      <c r="J356" s="51">
        <f>CMG!E349</f>
        <v>58.785240000000002</v>
      </c>
      <c r="K356" s="18">
        <f t="shared" si="33"/>
        <v>983700.81410961412</v>
      </c>
    </row>
    <row r="357" spans="1:11" x14ac:dyDescent="0.2">
      <c r="A357" s="40">
        <f t="shared" si="35"/>
        <v>44819</v>
      </c>
      <c r="B357" s="4">
        <f t="shared" si="36"/>
        <v>12</v>
      </c>
      <c r="C357" s="4">
        <f t="shared" si="31"/>
        <v>2022</v>
      </c>
      <c r="D357" s="4">
        <f t="shared" si="32"/>
        <v>9</v>
      </c>
      <c r="E357" s="41">
        <v>348</v>
      </c>
      <c r="F357" s="51">
        <v>0</v>
      </c>
      <c r="G357" s="51">
        <f>CMG!F350</f>
        <v>68.197429999999997</v>
      </c>
      <c r="H357" s="18">
        <f t="shared" si="34"/>
        <v>0</v>
      </c>
      <c r="I357" s="51">
        <f>'Energía Transada'!D357</f>
        <v>16701.011578138299</v>
      </c>
      <c r="J357" s="51">
        <f>CMG!E350</f>
        <v>66.185730000000007</v>
      </c>
      <c r="K357" s="18">
        <f t="shared" si="33"/>
        <v>1105368.6430375355</v>
      </c>
    </row>
    <row r="358" spans="1:11" x14ac:dyDescent="0.2">
      <c r="A358" s="40">
        <f t="shared" si="35"/>
        <v>44819</v>
      </c>
      <c r="B358" s="4">
        <f t="shared" si="36"/>
        <v>13</v>
      </c>
      <c r="C358" s="4">
        <f t="shared" si="31"/>
        <v>2022</v>
      </c>
      <c r="D358" s="4">
        <f t="shared" si="32"/>
        <v>9</v>
      </c>
      <c r="E358" s="41">
        <v>349</v>
      </c>
      <c r="F358" s="51">
        <v>0</v>
      </c>
      <c r="G358" s="51">
        <f>CMG!F351</f>
        <v>59.768329999999999</v>
      </c>
      <c r="H358" s="18">
        <f t="shared" si="34"/>
        <v>0</v>
      </c>
      <c r="I358" s="51">
        <f>'Energía Transada'!D358</f>
        <v>16512.284837887302</v>
      </c>
      <c r="J358" s="51">
        <f>CMG!E351</f>
        <v>58.002400000000002</v>
      </c>
      <c r="K358" s="18">
        <f t="shared" si="33"/>
        <v>957752.15008107445</v>
      </c>
    </row>
    <row r="359" spans="1:11" x14ac:dyDescent="0.2">
      <c r="A359" s="40">
        <f t="shared" si="35"/>
        <v>44819</v>
      </c>
      <c r="B359" s="4">
        <f t="shared" si="36"/>
        <v>14</v>
      </c>
      <c r="C359" s="4">
        <f t="shared" si="31"/>
        <v>2022</v>
      </c>
      <c r="D359" s="4">
        <f t="shared" si="32"/>
        <v>9</v>
      </c>
      <c r="E359" s="41">
        <v>350</v>
      </c>
      <c r="F359" s="51">
        <v>0</v>
      </c>
      <c r="G359" s="51">
        <f>CMG!F352</f>
        <v>59.768329999999999</v>
      </c>
      <c r="H359" s="18">
        <f t="shared" si="34"/>
        <v>0</v>
      </c>
      <c r="I359" s="51">
        <f>'Energía Transada'!D359</f>
        <v>16059.2229355502</v>
      </c>
      <c r="J359" s="51">
        <f>CMG!E352</f>
        <v>58.002400000000002</v>
      </c>
      <c r="K359" s="18">
        <f t="shared" si="33"/>
        <v>931473.47239695699</v>
      </c>
    </row>
    <row r="360" spans="1:11" x14ac:dyDescent="0.2">
      <c r="A360" s="40">
        <f t="shared" si="35"/>
        <v>44819</v>
      </c>
      <c r="B360" s="4">
        <f t="shared" si="36"/>
        <v>15</v>
      </c>
      <c r="C360" s="4">
        <f t="shared" si="31"/>
        <v>2022</v>
      </c>
      <c r="D360" s="4">
        <f t="shared" si="32"/>
        <v>9</v>
      </c>
      <c r="E360" s="41">
        <v>351</v>
      </c>
      <c r="F360" s="51">
        <v>0</v>
      </c>
      <c r="G360" s="51">
        <f>CMG!F353</f>
        <v>38.850320000000004</v>
      </c>
      <c r="H360" s="18">
        <f t="shared" si="34"/>
        <v>0</v>
      </c>
      <c r="I360" s="51">
        <f>'Energía Transada'!D360</f>
        <v>13130.472017574801</v>
      </c>
      <c r="J360" s="51">
        <f>CMG!E353</f>
        <v>37.703380000000003</v>
      </c>
      <c r="K360" s="18">
        <f t="shared" si="33"/>
        <v>495063.17605798942</v>
      </c>
    </row>
    <row r="361" spans="1:11" x14ac:dyDescent="0.2">
      <c r="A361" s="40">
        <f t="shared" si="35"/>
        <v>44819</v>
      </c>
      <c r="B361" s="4">
        <f t="shared" si="36"/>
        <v>16</v>
      </c>
      <c r="C361" s="4">
        <f t="shared" si="31"/>
        <v>2022</v>
      </c>
      <c r="D361" s="4">
        <f t="shared" si="32"/>
        <v>9</v>
      </c>
      <c r="E361" s="41">
        <v>352</v>
      </c>
      <c r="F361" s="51">
        <v>0</v>
      </c>
      <c r="G361" s="51">
        <f>CMG!F354</f>
        <v>0</v>
      </c>
      <c r="H361" s="18">
        <f t="shared" si="34"/>
        <v>0</v>
      </c>
      <c r="I361" s="51">
        <f>'Energía Transada'!D361</f>
        <v>6910.4028300881</v>
      </c>
      <c r="J361" s="51">
        <f>CMG!E354</f>
        <v>0</v>
      </c>
      <c r="K361" s="18">
        <f t="shared" si="33"/>
        <v>0</v>
      </c>
    </row>
    <row r="362" spans="1:11" x14ac:dyDescent="0.2">
      <c r="A362" s="40">
        <f t="shared" si="35"/>
        <v>44819</v>
      </c>
      <c r="B362" s="4">
        <f t="shared" si="36"/>
        <v>17</v>
      </c>
      <c r="C362" s="4">
        <f t="shared" si="31"/>
        <v>2022</v>
      </c>
      <c r="D362" s="4">
        <f t="shared" si="32"/>
        <v>9</v>
      </c>
      <c r="E362" s="41">
        <v>353</v>
      </c>
      <c r="F362" s="51">
        <v>0</v>
      </c>
      <c r="G362" s="51">
        <f>CMG!F355</f>
        <v>0</v>
      </c>
      <c r="H362" s="18">
        <f t="shared" si="34"/>
        <v>0</v>
      </c>
      <c r="I362" s="51">
        <f>'Energía Transada'!D362</f>
        <v>4613.7474003873003</v>
      </c>
      <c r="J362" s="51">
        <f>CMG!E355</f>
        <v>0</v>
      </c>
      <c r="K362" s="18">
        <f t="shared" si="33"/>
        <v>0</v>
      </c>
    </row>
    <row r="363" spans="1:11" x14ac:dyDescent="0.2">
      <c r="A363" s="40">
        <f t="shared" si="35"/>
        <v>44819</v>
      </c>
      <c r="B363" s="4">
        <f t="shared" si="36"/>
        <v>18</v>
      </c>
      <c r="C363" s="4">
        <f t="shared" si="31"/>
        <v>2022</v>
      </c>
      <c r="D363" s="4">
        <f t="shared" si="32"/>
        <v>9</v>
      </c>
      <c r="E363" s="41">
        <v>354</v>
      </c>
      <c r="F363" s="51">
        <v>9520.0000000000018</v>
      </c>
      <c r="G363" s="51">
        <f>CMG!F356</f>
        <v>0</v>
      </c>
      <c r="H363" s="18">
        <f t="shared" si="34"/>
        <v>0</v>
      </c>
      <c r="I363" s="51">
        <f>'Energía Transada'!D363</f>
        <v>1497.6970244124</v>
      </c>
      <c r="J363" s="51">
        <f>CMG!E356</f>
        <v>0</v>
      </c>
      <c r="K363" s="18">
        <f t="shared" si="33"/>
        <v>0</v>
      </c>
    </row>
    <row r="364" spans="1:11" x14ac:dyDescent="0.2">
      <c r="A364" s="40">
        <f t="shared" si="35"/>
        <v>44819</v>
      </c>
      <c r="B364" s="4">
        <f t="shared" si="36"/>
        <v>19</v>
      </c>
      <c r="C364" s="4">
        <f t="shared" si="31"/>
        <v>2022</v>
      </c>
      <c r="D364" s="4">
        <f t="shared" si="32"/>
        <v>9</v>
      </c>
      <c r="E364" s="41">
        <v>355</v>
      </c>
      <c r="F364" s="51">
        <v>11900</v>
      </c>
      <c r="G364" s="51">
        <f>CMG!F357</f>
        <v>50.11036</v>
      </c>
      <c r="H364" s="18">
        <f t="shared" si="34"/>
        <v>596313.28399999999</v>
      </c>
      <c r="I364" s="51">
        <f>'Energía Transada'!D364</f>
        <v>327.98656998800004</v>
      </c>
      <c r="J364" s="51">
        <f>CMG!E357</f>
        <v>47.871099999999998</v>
      </c>
      <c r="K364" s="18">
        <f t="shared" si="33"/>
        <v>15701.077890552548</v>
      </c>
    </row>
    <row r="365" spans="1:11" x14ac:dyDescent="0.2">
      <c r="A365" s="40">
        <f t="shared" si="35"/>
        <v>44819</v>
      </c>
      <c r="B365" s="4">
        <f t="shared" si="36"/>
        <v>20</v>
      </c>
      <c r="C365" s="4">
        <f t="shared" si="31"/>
        <v>2022</v>
      </c>
      <c r="D365" s="4">
        <f t="shared" si="32"/>
        <v>9</v>
      </c>
      <c r="E365" s="41">
        <v>356</v>
      </c>
      <c r="F365" s="51">
        <v>11900</v>
      </c>
      <c r="G365" s="51">
        <f>CMG!F358</f>
        <v>122.70440000000001</v>
      </c>
      <c r="H365" s="18">
        <f t="shared" si="34"/>
        <v>1460182.36</v>
      </c>
      <c r="I365" s="51">
        <f>'Energía Transada'!D365</f>
        <v>4826.9879511035006</v>
      </c>
      <c r="J365" s="51">
        <f>CMG!E358</f>
        <v>117.20637000000001</v>
      </c>
      <c r="K365" s="18">
        <f t="shared" si="33"/>
        <v>565753.73578257882</v>
      </c>
    </row>
    <row r="366" spans="1:11" x14ac:dyDescent="0.2">
      <c r="A366" s="40">
        <f t="shared" si="35"/>
        <v>44819</v>
      </c>
      <c r="B366" s="4">
        <f t="shared" si="36"/>
        <v>21</v>
      </c>
      <c r="C366" s="4">
        <f t="shared" si="31"/>
        <v>2022</v>
      </c>
      <c r="D366" s="4">
        <f t="shared" si="32"/>
        <v>9</v>
      </c>
      <c r="E366" s="41">
        <v>357</v>
      </c>
      <c r="F366" s="51">
        <v>11900</v>
      </c>
      <c r="G366" s="51">
        <f>CMG!F359</f>
        <v>122.70440000000001</v>
      </c>
      <c r="H366" s="18">
        <f t="shared" si="34"/>
        <v>1460182.36</v>
      </c>
      <c r="I366" s="51">
        <f>'Energía Transada'!D366</f>
        <v>9844.7810507879003</v>
      </c>
      <c r="J366" s="51">
        <f>CMG!E359</f>
        <v>117.20637000000001</v>
      </c>
      <c r="K366" s="18">
        <f t="shared" si="33"/>
        <v>1153871.0504076355</v>
      </c>
    </row>
    <row r="367" spans="1:11" x14ac:dyDescent="0.2">
      <c r="A367" s="40">
        <f t="shared" si="35"/>
        <v>44819</v>
      </c>
      <c r="B367" s="4">
        <f t="shared" si="36"/>
        <v>22</v>
      </c>
      <c r="C367" s="4">
        <f t="shared" si="31"/>
        <v>2022</v>
      </c>
      <c r="D367" s="4">
        <f t="shared" si="32"/>
        <v>9</v>
      </c>
      <c r="E367" s="41">
        <v>358</v>
      </c>
      <c r="F367" s="51">
        <v>11900</v>
      </c>
      <c r="G367" s="51">
        <f>CMG!F360</f>
        <v>122.70440000000001</v>
      </c>
      <c r="H367" s="18">
        <f t="shared" si="34"/>
        <v>1460182.36</v>
      </c>
      <c r="I367" s="51">
        <f>'Energía Transada'!D367</f>
        <v>7264.8964062633004</v>
      </c>
      <c r="J367" s="51">
        <f>CMG!E360</f>
        <v>117.20637000000001</v>
      </c>
      <c r="K367" s="18">
        <f t="shared" si="33"/>
        <v>851492.1362041668</v>
      </c>
    </row>
    <row r="368" spans="1:11" x14ac:dyDescent="0.2">
      <c r="A368" s="40">
        <f t="shared" si="35"/>
        <v>44819</v>
      </c>
      <c r="B368" s="4">
        <f t="shared" si="36"/>
        <v>23</v>
      </c>
      <c r="C368" s="4">
        <f t="shared" si="31"/>
        <v>2022</v>
      </c>
      <c r="D368" s="4">
        <f t="shared" si="32"/>
        <v>9</v>
      </c>
      <c r="E368" s="41">
        <v>359</v>
      </c>
      <c r="F368" s="51">
        <v>11900</v>
      </c>
      <c r="G368" s="51">
        <f>CMG!F361</f>
        <v>122.70440000000001</v>
      </c>
      <c r="H368" s="18">
        <f t="shared" si="34"/>
        <v>1460182.36</v>
      </c>
      <c r="I368" s="51">
        <f>'Energía Transada'!D368</f>
        <v>4544.5813608440003</v>
      </c>
      <c r="J368" s="51">
        <f>CMG!E361</f>
        <v>117.20637000000001</v>
      </c>
      <c r="K368" s="18">
        <f t="shared" si="33"/>
        <v>532653.88447418541</v>
      </c>
    </row>
    <row r="369" spans="1:11" x14ac:dyDescent="0.2">
      <c r="A369" s="40">
        <f t="shared" si="35"/>
        <v>44819</v>
      </c>
      <c r="B369" s="4">
        <f t="shared" si="36"/>
        <v>24</v>
      </c>
      <c r="C369" s="4">
        <f t="shared" si="31"/>
        <v>2022</v>
      </c>
      <c r="D369" s="4">
        <f t="shared" si="32"/>
        <v>9</v>
      </c>
      <c r="E369" s="41">
        <v>360</v>
      </c>
      <c r="F369" s="51">
        <v>11900</v>
      </c>
      <c r="G369" s="51">
        <f>CMG!F362</f>
        <v>115.88647</v>
      </c>
      <c r="H369" s="18">
        <f t="shared" si="34"/>
        <v>1379048.993</v>
      </c>
      <c r="I369" s="51">
        <f>'Energía Transada'!D369</f>
        <v>4661.7106552751002</v>
      </c>
      <c r="J369" s="51">
        <f>CMG!E362</f>
        <v>110.69793</v>
      </c>
      <c r="K369" s="18">
        <f t="shared" si="33"/>
        <v>516041.71979789715</v>
      </c>
    </row>
    <row r="370" spans="1:11" x14ac:dyDescent="0.2">
      <c r="A370" s="40">
        <f t="shared" si="35"/>
        <v>44820</v>
      </c>
      <c r="B370" s="4">
        <f t="shared" si="36"/>
        <v>1</v>
      </c>
      <c r="C370" s="4">
        <f t="shared" si="31"/>
        <v>2022</v>
      </c>
      <c r="D370" s="4">
        <f t="shared" si="32"/>
        <v>9</v>
      </c>
      <c r="E370" s="41">
        <v>361</v>
      </c>
      <c r="F370" s="51">
        <v>11900</v>
      </c>
      <c r="G370" s="51">
        <f>CMG!F363</f>
        <v>98.846119999999999</v>
      </c>
      <c r="H370" s="18">
        <f t="shared" si="34"/>
        <v>1176268.828</v>
      </c>
      <c r="I370" s="51">
        <f>'Energía Transada'!D370</f>
        <v>2942.9913669604002</v>
      </c>
      <c r="J370" s="51">
        <f>CMG!E363</f>
        <v>92.875730000000004</v>
      </c>
      <c r="K370" s="18">
        <f t="shared" si="33"/>
        <v>273332.47159014508</v>
      </c>
    </row>
    <row r="371" spans="1:11" x14ac:dyDescent="0.2">
      <c r="A371" s="40">
        <f t="shared" si="35"/>
        <v>44820</v>
      </c>
      <c r="B371" s="4">
        <f t="shared" si="36"/>
        <v>2</v>
      </c>
      <c r="C371" s="4">
        <f t="shared" si="31"/>
        <v>2022</v>
      </c>
      <c r="D371" s="4">
        <f t="shared" si="32"/>
        <v>9</v>
      </c>
      <c r="E371" s="41">
        <v>362</v>
      </c>
      <c r="F371" s="51">
        <v>11900</v>
      </c>
      <c r="G371" s="51">
        <f>CMG!F364</f>
        <v>91.371669999999995</v>
      </c>
      <c r="H371" s="18">
        <f t="shared" si="34"/>
        <v>1087322.8729999999</v>
      </c>
      <c r="I371" s="51">
        <f>'Energía Transada'!D371</f>
        <v>1850.2333964877</v>
      </c>
      <c r="J371" s="51">
        <f>CMG!E364</f>
        <v>85.850669999999994</v>
      </c>
      <c r="K371" s="18">
        <f t="shared" si="33"/>
        <v>158843.77674484468</v>
      </c>
    </row>
    <row r="372" spans="1:11" x14ac:dyDescent="0.2">
      <c r="A372" s="40">
        <f t="shared" si="35"/>
        <v>44820</v>
      </c>
      <c r="B372" s="4">
        <f t="shared" si="36"/>
        <v>3</v>
      </c>
      <c r="C372" s="4">
        <f t="shared" si="31"/>
        <v>2022</v>
      </c>
      <c r="D372" s="4">
        <f t="shared" si="32"/>
        <v>9</v>
      </c>
      <c r="E372" s="41">
        <v>363</v>
      </c>
      <c r="F372" s="51">
        <v>11900</v>
      </c>
      <c r="G372" s="51">
        <f>CMG!F365</f>
        <v>86.024919999999995</v>
      </c>
      <c r="H372" s="18">
        <f t="shared" si="34"/>
        <v>1023696.548</v>
      </c>
      <c r="I372" s="51">
        <f>'Energía Transada'!D372</f>
        <v>801.92469330260008</v>
      </c>
      <c r="J372" s="51">
        <f>CMG!E365</f>
        <v>80.83408</v>
      </c>
      <c r="K372" s="18">
        <f t="shared" si="33"/>
        <v>64822.844812397838</v>
      </c>
    </row>
    <row r="373" spans="1:11" x14ac:dyDescent="0.2">
      <c r="A373" s="40">
        <f t="shared" si="35"/>
        <v>44820</v>
      </c>
      <c r="B373" s="4">
        <f t="shared" si="36"/>
        <v>4</v>
      </c>
      <c r="C373" s="4">
        <f t="shared" si="31"/>
        <v>2022</v>
      </c>
      <c r="D373" s="4">
        <f t="shared" si="32"/>
        <v>9</v>
      </c>
      <c r="E373" s="41">
        <v>364</v>
      </c>
      <c r="F373" s="51">
        <v>11900</v>
      </c>
      <c r="G373" s="51">
        <f>CMG!F366</f>
        <v>86.024919999999995</v>
      </c>
      <c r="H373" s="18">
        <f t="shared" si="34"/>
        <v>1023696.548</v>
      </c>
      <c r="I373" s="51">
        <f>'Energía Transada'!D373</f>
        <v>226.40822408190002</v>
      </c>
      <c r="J373" s="51">
        <f>CMG!E366</f>
        <v>80.83408</v>
      </c>
      <c r="K373" s="18">
        <f t="shared" si="33"/>
        <v>18301.500498094232</v>
      </c>
    </row>
    <row r="374" spans="1:11" x14ac:dyDescent="0.2">
      <c r="A374" s="40">
        <f t="shared" si="35"/>
        <v>44820</v>
      </c>
      <c r="B374" s="4">
        <f t="shared" si="36"/>
        <v>5</v>
      </c>
      <c r="C374" s="4">
        <f t="shared" si="31"/>
        <v>2022</v>
      </c>
      <c r="D374" s="4">
        <f t="shared" si="32"/>
        <v>9</v>
      </c>
      <c r="E374" s="41">
        <v>365</v>
      </c>
      <c r="F374" s="51">
        <v>11900</v>
      </c>
      <c r="G374" s="51">
        <f>CMG!F367</f>
        <v>86.024919999999995</v>
      </c>
      <c r="H374" s="18">
        <f t="shared" si="34"/>
        <v>1023696.548</v>
      </c>
      <c r="I374" s="51">
        <f>'Energía Transada'!D374</f>
        <v>413.59217163460005</v>
      </c>
      <c r="J374" s="51">
        <f>CMG!E367</f>
        <v>80.83408</v>
      </c>
      <c r="K374" s="18">
        <f t="shared" si="33"/>
        <v>33432.342689284989</v>
      </c>
    </row>
    <row r="375" spans="1:11" x14ac:dyDescent="0.2">
      <c r="A375" s="40">
        <f t="shared" si="35"/>
        <v>44820</v>
      </c>
      <c r="B375" s="4">
        <f t="shared" si="36"/>
        <v>6</v>
      </c>
      <c r="C375" s="4">
        <f t="shared" si="31"/>
        <v>2022</v>
      </c>
      <c r="D375" s="4">
        <f t="shared" si="32"/>
        <v>9</v>
      </c>
      <c r="E375" s="41">
        <v>366</v>
      </c>
      <c r="F375" s="51">
        <v>11900</v>
      </c>
      <c r="G375" s="51">
        <f>CMG!F368</f>
        <v>86.024919999999995</v>
      </c>
      <c r="H375" s="18">
        <f t="shared" si="34"/>
        <v>1023696.548</v>
      </c>
      <c r="I375" s="51">
        <f>'Energía Transada'!D375</f>
        <v>610.22155854029995</v>
      </c>
      <c r="J375" s="51">
        <f>CMG!E368</f>
        <v>80.83408</v>
      </c>
      <c r="K375" s="18">
        <f t="shared" si="33"/>
        <v>49326.698280771292</v>
      </c>
    </row>
    <row r="376" spans="1:11" x14ac:dyDescent="0.2">
      <c r="A376" s="40">
        <f t="shared" si="35"/>
        <v>44820</v>
      </c>
      <c r="B376" s="4">
        <f t="shared" si="36"/>
        <v>7</v>
      </c>
      <c r="C376" s="4">
        <f t="shared" si="31"/>
        <v>2022</v>
      </c>
      <c r="D376" s="4">
        <f t="shared" si="32"/>
        <v>9</v>
      </c>
      <c r="E376" s="41">
        <v>367</v>
      </c>
      <c r="F376" s="51">
        <v>11900</v>
      </c>
      <c r="G376" s="51">
        <f>CMG!F369</f>
        <v>86.024919999999995</v>
      </c>
      <c r="H376" s="18">
        <f t="shared" si="34"/>
        <v>1023696.548</v>
      </c>
      <c r="I376" s="51">
        <f>'Energía Transada'!D376</f>
        <v>820.73501221950016</v>
      </c>
      <c r="J376" s="51">
        <f>CMG!E369</f>
        <v>80.83408</v>
      </c>
      <c r="K376" s="18">
        <f t="shared" si="33"/>
        <v>66343.35963655205</v>
      </c>
    </row>
    <row r="377" spans="1:11" x14ac:dyDescent="0.2">
      <c r="A377" s="40">
        <f t="shared" si="35"/>
        <v>44820</v>
      </c>
      <c r="B377" s="4">
        <f t="shared" si="36"/>
        <v>8</v>
      </c>
      <c r="C377" s="4">
        <f t="shared" si="31"/>
        <v>2022</v>
      </c>
      <c r="D377" s="4">
        <f t="shared" si="32"/>
        <v>9</v>
      </c>
      <c r="E377" s="41">
        <v>368</v>
      </c>
      <c r="F377" s="51">
        <v>0</v>
      </c>
      <c r="G377" s="51">
        <f>CMG!F370</f>
        <v>84.594229999999996</v>
      </c>
      <c r="H377" s="18">
        <f t="shared" si="34"/>
        <v>0</v>
      </c>
      <c r="I377" s="51">
        <f>'Energía Transada'!D377</f>
        <v>1334.4661179220002</v>
      </c>
      <c r="J377" s="51">
        <f>CMG!E370</f>
        <v>79.485919999999993</v>
      </c>
      <c r="K377" s="18">
        <f t="shared" si="33"/>
        <v>106071.26709185867</v>
      </c>
    </row>
    <row r="378" spans="1:11" x14ac:dyDescent="0.2">
      <c r="A378" s="40">
        <f t="shared" si="35"/>
        <v>44820</v>
      </c>
      <c r="B378" s="4">
        <f t="shared" si="36"/>
        <v>9</v>
      </c>
      <c r="C378" s="4">
        <f t="shared" si="31"/>
        <v>2022</v>
      </c>
      <c r="D378" s="4">
        <f t="shared" si="32"/>
        <v>9</v>
      </c>
      <c r="E378" s="41">
        <v>369</v>
      </c>
      <c r="F378" s="51">
        <v>0</v>
      </c>
      <c r="G378" s="51">
        <f>CMG!F371</f>
        <v>67.609350000000006</v>
      </c>
      <c r="H378" s="18">
        <f t="shared" si="34"/>
        <v>0</v>
      </c>
      <c r="I378" s="51">
        <f>'Energía Transada'!D378</f>
        <v>1987.2245329727002</v>
      </c>
      <c r="J378" s="51">
        <f>CMG!E371</f>
        <v>65.976889999999997</v>
      </c>
      <c r="K378" s="18">
        <f t="shared" si="33"/>
        <v>131110.89441724122</v>
      </c>
    </row>
    <row r="379" spans="1:11" x14ac:dyDescent="0.2">
      <c r="A379" s="40">
        <f t="shared" si="35"/>
        <v>44820</v>
      </c>
      <c r="B379" s="4">
        <f t="shared" si="36"/>
        <v>10</v>
      </c>
      <c r="C379" s="4">
        <f t="shared" si="31"/>
        <v>2022</v>
      </c>
      <c r="D379" s="4">
        <f t="shared" si="32"/>
        <v>9</v>
      </c>
      <c r="E379" s="41">
        <v>370</v>
      </c>
      <c r="F379" s="51">
        <v>0</v>
      </c>
      <c r="G379" s="51">
        <f>CMG!F372</f>
        <v>16.64555</v>
      </c>
      <c r="H379" s="18">
        <f t="shared" si="34"/>
        <v>0</v>
      </c>
      <c r="I379" s="51">
        <f>'Energía Transada'!D379</f>
        <v>1623.1873950320003</v>
      </c>
      <c r="J379" s="51">
        <f>CMG!E372</f>
        <v>16.24202</v>
      </c>
      <c r="K379" s="18">
        <f t="shared" si="33"/>
        <v>26363.842133857648</v>
      </c>
    </row>
    <row r="380" spans="1:11" x14ac:dyDescent="0.2">
      <c r="A380" s="40">
        <f t="shared" si="35"/>
        <v>44820</v>
      </c>
      <c r="B380" s="4">
        <f t="shared" si="36"/>
        <v>11</v>
      </c>
      <c r="C380" s="4">
        <f t="shared" si="31"/>
        <v>2022</v>
      </c>
      <c r="D380" s="4">
        <f t="shared" si="32"/>
        <v>9</v>
      </c>
      <c r="E380" s="41">
        <v>371</v>
      </c>
      <c r="F380" s="51">
        <v>0</v>
      </c>
      <c r="G380" s="51">
        <f>CMG!F373</f>
        <v>0</v>
      </c>
      <c r="H380" s="18">
        <f t="shared" si="34"/>
        <v>0</v>
      </c>
      <c r="I380" s="51">
        <f>'Energía Transada'!D380</f>
        <v>1043.2457169204001</v>
      </c>
      <c r="J380" s="51">
        <f>CMG!E373</f>
        <v>0</v>
      </c>
      <c r="K380" s="18">
        <f t="shared" si="33"/>
        <v>0</v>
      </c>
    </row>
    <row r="381" spans="1:11" x14ac:dyDescent="0.2">
      <c r="A381" s="40">
        <f t="shared" si="35"/>
        <v>44820</v>
      </c>
      <c r="B381" s="4">
        <f t="shared" si="36"/>
        <v>12</v>
      </c>
      <c r="C381" s="4">
        <f t="shared" si="31"/>
        <v>2022</v>
      </c>
      <c r="D381" s="4">
        <f t="shared" si="32"/>
        <v>9</v>
      </c>
      <c r="E381" s="41">
        <v>372</v>
      </c>
      <c r="F381" s="51">
        <v>0</v>
      </c>
      <c r="G381" s="51">
        <f>CMG!F374</f>
        <v>0</v>
      </c>
      <c r="H381" s="18">
        <f t="shared" si="34"/>
        <v>0</v>
      </c>
      <c r="I381" s="51">
        <f>'Energía Transada'!D381</f>
        <v>633.19864795670014</v>
      </c>
      <c r="J381" s="51">
        <f>CMG!E374</f>
        <v>0</v>
      </c>
      <c r="K381" s="18">
        <f t="shared" si="33"/>
        <v>0</v>
      </c>
    </row>
    <row r="382" spans="1:11" x14ac:dyDescent="0.2">
      <c r="A382" s="40">
        <f t="shared" si="35"/>
        <v>44820</v>
      </c>
      <c r="B382" s="4">
        <f t="shared" si="36"/>
        <v>13</v>
      </c>
      <c r="C382" s="4">
        <f t="shared" si="31"/>
        <v>2022</v>
      </c>
      <c r="D382" s="4">
        <f t="shared" si="32"/>
        <v>9</v>
      </c>
      <c r="E382" s="41">
        <v>373</v>
      </c>
      <c r="F382" s="51">
        <v>0</v>
      </c>
      <c r="G382" s="51">
        <f>CMG!F375</f>
        <v>0</v>
      </c>
      <c r="H382" s="18">
        <f t="shared" si="34"/>
        <v>0</v>
      </c>
      <c r="I382" s="51">
        <f>'Energía Transada'!D382</f>
        <v>3.3526166387000003</v>
      </c>
      <c r="J382" s="51">
        <f>CMG!E375</f>
        <v>0</v>
      </c>
      <c r="K382" s="18">
        <f t="shared" si="33"/>
        <v>0</v>
      </c>
    </row>
    <row r="383" spans="1:11" x14ac:dyDescent="0.2">
      <c r="A383" s="40">
        <f t="shared" si="35"/>
        <v>44820</v>
      </c>
      <c r="B383" s="4">
        <f t="shared" si="36"/>
        <v>14</v>
      </c>
      <c r="C383" s="4">
        <f t="shared" si="31"/>
        <v>2022</v>
      </c>
      <c r="D383" s="4">
        <f t="shared" si="32"/>
        <v>9</v>
      </c>
      <c r="E383" s="41">
        <v>374</v>
      </c>
      <c r="F383" s="51">
        <v>0</v>
      </c>
      <c r="G383" s="51">
        <f>CMG!F376</f>
        <v>0</v>
      </c>
      <c r="H383" s="18">
        <f t="shared" si="34"/>
        <v>0</v>
      </c>
      <c r="I383" s="51">
        <f>'Energía Transada'!D383</f>
        <v>0.35722215969999999</v>
      </c>
      <c r="J383" s="51">
        <f>CMG!E376</f>
        <v>0</v>
      </c>
      <c r="K383" s="18">
        <f t="shared" si="33"/>
        <v>0</v>
      </c>
    </row>
    <row r="384" spans="1:11" x14ac:dyDescent="0.2">
      <c r="A384" s="40">
        <f t="shared" si="35"/>
        <v>44820</v>
      </c>
      <c r="B384" s="4">
        <f t="shared" si="36"/>
        <v>15</v>
      </c>
      <c r="C384" s="4">
        <f t="shared" si="31"/>
        <v>2022</v>
      </c>
      <c r="D384" s="4">
        <f t="shared" si="32"/>
        <v>9</v>
      </c>
      <c r="E384" s="41">
        <v>375</v>
      </c>
      <c r="F384" s="51">
        <v>0</v>
      </c>
      <c r="G384" s="51">
        <f>CMG!F377</f>
        <v>0</v>
      </c>
      <c r="H384" s="18">
        <f t="shared" si="34"/>
        <v>0</v>
      </c>
      <c r="I384" s="51">
        <f>'Energía Transada'!D384</f>
        <v>220.28621052760002</v>
      </c>
      <c r="J384" s="51">
        <f>CMG!E377</f>
        <v>0</v>
      </c>
      <c r="K384" s="18">
        <f t="shared" si="33"/>
        <v>0</v>
      </c>
    </row>
    <row r="385" spans="1:11" x14ac:dyDescent="0.2">
      <c r="A385" s="40">
        <f t="shared" si="35"/>
        <v>44820</v>
      </c>
      <c r="B385" s="4">
        <f t="shared" si="36"/>
        <v>16</v>
      </c>
      <c r="C385" s="4">
        <f t="shared" si="31"/>
        <v>2022</v>
      </c>
      <c r="D385" s="4">
        <f t="shared" si="32"/>
        <v>9</v>
      </c>
      <c r="E385" s="41">
        <v>376</v>
      </c>
      <c r="F385" s="51">
        <v>0</v>
      </c>
      <c r="G385" s="51">
        <f>CMG!F378</f>
        <v>0</v>
      </c>
      <c r="H385" s="18">
        <f t="shared" si="34"/>
        <v>0</v>
      </c>
      <c r="I385" s="51">
        <f>'Energía Transada'!D385</f>
        <v>966.65981323450012</v>
      </c>
      <c r="J385" s="51">
        <f>CMG!E378</f>
        <v>0</v>
      </c>
      <c r="K385" s="18">
        <f t="shared" si="33"/>
        <v>0</v>
      </c>
    </row>
    <row r="386" spans="1:11" x14ac:dyDescent="0.2">
      <c r="A386" s="40">
        <f t="shared" si="35"/>
        <v>44820</v>
      </c>
      <c r="B386" s="4">
        <f t="shared" si="36"/>
        <v>17</v>
      </c>
      <c r="C386" s="4">
        <f t="shared" si="31"/>
        <v>2022</v>
      </c>
      <c r="D386" s="4">
        <f t="shared" si="32"/>
        <v>9</v>
      </c>
      <c r="E386" s="41">
        <v>377</v>
      </c>
      <c r="F386" s="51">
        <v>0</v>
      </c>
      <c r="G386" s="51">
        <f>CMG!F379</f>
        <v>0</v>
      </c>
      <c r="H386" s="18">
        <f t="shared" si="34"/>
        <v>0</v>
      </c>
      <c r="I386" s="51">
        <f>'Energía Transada'!D386</f>
        <v>2316.3333252003004</v>
      </c>
      <c r="J386" s="51">
        <f>CMG!E379</f>
        <v>0</v>
      </c>
      <c r="K386" s="18">
        <f t="shared" si="33"/>
        <v>0</v>
      </c>
    </row>
    <row r="387" spans="1:11" x14ac:dyDescent="0.2">
      <c r="A387" s="40">
        <f t="shared" si="35"/>
        <v>44820</v>
      </c>
      <c r="B387" s="4">
        <f t="shared" si="36"/>
        <v>18</v>
      </c>
      <c r="C387" s="4">
        <f t="shared" si="31"/>
        <v>2022</v>
      </c>
      <c r="D387" s="4">
        <f t="shared" si="32"/>
        <v>9</v>
      </c>
      <c r="E387" s="41">
        <v>378</v>
      </c>
      <c r="F387" s="51">
        <v>9520.0000000000018</v>
      </c>
      <c r="G387" s="51">
        <f>CMG!F380</f>
        <v>0</v>
      </c>
      <c r="H387" s="18">
        <f t="shared" si="34"/>
        <v>0</v>
      </c>
      <c r="I387" s="51">
        <f>'Energía Transada'!D387</f>
        <v>2537.2601252537002</v>
      </c>
      <c r="J387" s="51">
        <f>CMG!E380</f>
        <v>0</v>
      </c>
      <c r="K387" s="18">
        <f t="shared" si="33"/>
        <v>0</v>
      </c>
    </row>
    <row r="388" spans="1:11" x14ac:dyDescent="0.2">
      <c r="A388" s="40">
        <f t="shared" si="35"/>
        <v>44820</v>
      </c>
      <c r="B388" s="4">
        <f t="shared" si="36"/>
        <v>19</v>
      </c>
      <c r="C388" s="4">
        <f t="shared" si="31"/>
        <v>2022</v>
      </c>
      <c r="D388" s="4">
        <f t="shared" si="32"/>
        <v>9</v>
      </c>
      <c r="E388" s="41">
        <v>379</v>
      </c>
      <c r="F388" s="51">
        <v>11900</v>
      </c>
      <c r="G388" s="51">
        <f>CMG!F381</f>
        <v>79.843599999999995</v>
      </c>
      <c r="H388" s="18">
        <f t="shared" si="34"/>
        <v>950138.84</v>
      </c>
      <c r="I388" s="51">
        <f>'Energía Transada'!D388</f>
        <v>2346.6428107772999</v>
      </c>
      <c r="J388" s="51">
        <f>CMG!E381</f>
        <v>78.21114</v>
      </c>
      <c r="K388" s="18">
        <f t="shared" si="33"/>
        <v>183533.6094036969</v>
      </c>
    </row>
    <row r="389" spans="1:11" x14ac:dyDescent="0.2">
      <c r="A389" s="40">
        <f t="shared" si="35"/>
        <v>44820</v>
      </c>
      <c r="B389" s="4">
        <f t="shared" si="36"/>
        <v>20</v>
      </c>
      <c r="C389" s="4">
        <f t="shared" si="31"/>
        <v>2022</v>
      </c>
      <c r="D389" s="4">
        <f t="shared" si="32"/>
        <v>9</v>
      </c>
      <c r="E389" s="41">
        <v>380</v>
      </c>
      <c r="F389" s="51">
        <v>11900</v>
      </c>
      <c r="G389" s="51">
        <f>CMG!F382</f>
        <v>117.18832</v>
      </c>
      <c r="H389" s="18">
        <f t="shared" si="34"/>
        <v>1394541.0080000001</v>
      </c>
      <c r="I389" s="51">
        <f>'Energía Transada'!D389</f>
        <v>1179.3866242655001</v>
      </c>
      <c r="J389" s="51">
        <f>CMG!E382</f>
        <v>114.78549</v>
      </c>
      <c r="K389" s="18">
        <f t="shared" si="33"/>
        <v>135376.47156576131</v>
      </c>
    </row>
    <row r="390" spans="1:11" x14ac:dyDescent="0.2">
      <c r="A390" s="40">
        <f t="shared" si="35"/>
        <v>44820</v>
      </c>
      <c r="B390" s="4">
        <f t="shared" si="36"/>
        <v>21</v>
      </c>
      <c r="C390" s="4">
        <f t="shared" si="31"/>
        <v>2022</v>
      </c>
      <c r="D390" s="4">
        <f t="shared" si="32"/>
        <v>9</v>
      </c>
      <c r="E390" s="41">
        <v>381</v>
      </c>
      <c r="F390" s="51">
        <v>11900</v>
      </c>
      <c r="G390" s="51">
        <f>CMG!F383</f>
        <v>117.18832</v>
      </c>
      <c r="H390" s="18">
        <f t="shared" si="34"/>
        <v>1394541.0080000001</v>
      </c>
      <c r="I390" s="51">
        <f>'Energía Transada'!D390</f>
        <v>1449.6843166533001</v>
      </c>
      <c r="J390" s="51">
        <f>CMG!E383</f>
        <v>114.78549</v>
      </c>
      <c r="K390" s="18">
        <f t="shared" si="33"/>
        <v>166402.7246323642</v>
      </c>
    </row>
    <row r="391" spans="1:11" x14ac:dyDescent="0.2">
      <c r="A391" s="40">
        <f t="shared" si="35"/>
        <v>44820</v>
      </c>
      <c r="B391" s="4">
        <f t="shared" si="36"/>
        <v>22</v>
      </c>
      <c r="C391" s="4">
        <f t="shared" si="31"/>
        <v>2022</v>
      </c>
      <c r="D391" s="4">
        <f t="shared" si="32"/>
        <v>9</v>
      </c>
      <c r="E391" s="41">
        <v>382</v>
      </c>
      <c r="F391" s="51">
        <v>11900</v>
      </c>
      <c r="G391" s="51">
        <f>CMG!F384</f>
        <v>117.18832</v>
      </c>
      <c r="H391" s="18">
        <f t="shared" si="34"/>
        <v>1394541.0080000001</v>
      </c>
      <c r="I391" s="51">
        <f>'Energía Transada'!D391</f>
        <v>2762.7164260150003</v>
      </c>
      <c r="J391" s="51">
        <f>CMG!E384</f>
        <v>114.78549</v>
      </c>
      <c r="K391" s="18">
        <f t="shared" si="33"/>
        <v>317119.75869118056</v>
      </c>
    </row>
    <row r="392" spans="1:11" x14ac:dyDescent="0.2">
      <c r="A392" s="40">
        <f t="shared" si="35"/>
        <v>44820</v>
      </c>
      <c r="B392" s="4">
        <f t="shared" si="36"/>
        <v>23</v>
      </c>
      <c r="C392" s="4">
        <f t="shared" si="31"/>
        <v>2022</v>
      </c>
      <c r="D392" s="4">
        <f t="shared" si="32"/>
        <v>9</v>
      </c>
      <c r="E392" s="41">
        <v>383</v>
      </c>
      <c r="F392" s="51">
        <v>11900</v>
      </c>
      <c r="G392" s="51">
        <f>CMG!F385</f>
        <v>117.18832</v>
      </c>
      <c r="H392" s="18">
        <f t="shared" si="34"/>
        <v>1394541.0080000001</v>
      </c>
      <c r="I392" s="51">
        <f>'Energía Transada'!D392</f>
        <v>5967.0564296875</v>
      </c>
      <c r="J392" s="51">
        <f>CMG!E385</f>
        <v>114.78549</v>
      </c>
      <c r="K392" s="18">
        <f t="shared" si="33"/>
        <v>684931.49613933021</v>
      </c>
    </row>
    <row r="393" spans="1:11" x14ac:dyDescent="0.2">
      <c r="A393" s="40">
        <f t="shared" si="35"/>
        <v>44820</v>
      </c>
      <c r="B393" s="4">
        <f t="shared" si="36"/>
        <v>24</v>
      </c>
      <c r="C393" s="4">
        <f t="shared" si="31"/>
        <v>2022</v>
      </c>
      <c r="D393" s="4">
        <f t="shared" si="32"/>
        <v>9</v>
      </c>
      <c r="E393" s="41">
        <v>384</v>
      </c>
      <c r="F393" s="51">
        <v>11900</v>
      </c>
      <c r="G393" s="51">
        <f>CMG!F386</f>
        <v>103.39498</v>
      </c>
      <c r="H393" s="18">
        <f t="shared" si="34"/>
        <v>1230400.2620000001</v>
      </c>
      <c r="I393" s="51">
        <f>'Energía Transada'!D393</f>
        <v>6524.8828476496001</v>
      </c>
      <c r="J393" s="51">
        <f>CMG!E386</f>
        <v>101.27646</v>
      </c>
      <c r="K393" s="18">
        <f t="shared" si="33"/>
        <v>660817.03672467079</v>
      </c>
    </row>
    <row r="394" spans="1:11" x14ac:dyDescent="0.2">
      <c r="A394" s="40">
        <f t="shared" si="35"/>
        <v>44821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9</v>
      </c>
      <c r="E394" s="41">
        <v>385</v>
      </c>
      <c r="F394" s="51">
        <v>11900</v>
      </c>
      <c r="G394" s="51">
        <f>CMG!F387</f>
        <v>95.966390000000004</v>
      </c>
      <c r="H394" s="18">
        <f t="shared" si="34"/>
        <v>1142000.041</v>
      </c>
      <c r="I394" s="51">
        <f>'Energía Transada'!D394</f>
        <v>9441.8239111378007</v>
      </c>
      <c r="J394" s="51">
        <f>CMG!E387</f>
        <v>85.731440000000006</v>
      </c>
      <c r="K394" s="18">
        <f t="shared" ref="K394:K457" si="39">I394*J394</f>
        <v>809461.16012827575</v>
      </c>
    </row>
    <row r="395" spans="1:11" x14ac:dyDescent="0.2">
      <c r="A395" s="40">
        <f t="shared" si="35"/>
        <v>44821</v>
      </c>
      <c r="B395" s="4">
        <f t="shared" si="36"/>
        <v>2</v>
      </c>
      <c r="C395" s="4">
        <f t="shared" si="37"/>
        <v>2022</v>
      </c>
      <c r="D395" s="4">
        <f t="shared" si="38"/>
        <v>9</v>
      </c>
      <c r="E395" s="41">
        <v>386</v>
      </c>
      <c r="F395" s="51">
        <v>11900</v>
      </c>
      <c r="G395" s="51">
        <f>CMG!F388</f>
        <v>90.839749999999995</v>
      </c>
      <c r="H395" s="18">
        <f t="shared" ref="H395:H458" si="40">F395*G395</f>
        <v>1080993.0249999999</v>
      </c>
      <c r="I395" s="51">
        <f>'Energía Transada'!D395</f>
        <v>9046.6545449385012</v>
      </c>
      <c r="J395" s="51">
        <f>CMG!E388</f>
        <v>81.145889999999994</v>
      </c>
      <c r="K395" s="18">
        <f t="shared" si="39"/>
        <v>734098.83457157959</v>
      </c>
    </row>
    <row r="396" spans="1:11" x14ac:dyDescent="0.2">
      <c r="A396" s="40">
        <f t="shared" ref="A396:A459" si="41">IF(B395=24,A395+1,A395)</f>
        <v>44821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9</v>
      </c>
      <c r="E396" s="41">
        <v>387</v>
      </c>
      <c r="F396" s="51">
        <v>11900</v>
      </c>
      <c r="G396" s="51">
        <f>CMG!F389</f>
        <v>79.632660000000001</v>
      </c>
      <c r="H396" s="18">
        <f t="shared" si="40"/>
        <v>947628.65399999998</v>
      </c>
      <c r="I396" s="51">
        <f>'Energía Transada'!D396</f>
        <v>10049.966800787901</v>
      </c>
      <c r="J396" s="51">
        <f>CMG!E389</f>
        <v>29.668510000000001</v>
      </c>
      <c r="K396" s="18">
        <f t="shared" si="39"/>
        <v>298167.54052884388</v>
      </c>
    </row>
    <row r="397" spans="1:11" x14ac:dyDescent="0.2">
      <c r="A397" s="40">
        <f t="shared" si="41"/>
        <v>44821</v>
      </c>
      <c r="B397" s="4">
        <f t="shared" si="42"/>
        <v>4</v>
      </c>
      <c r="C397" s="4">
        <f t="shared" si="37"/>
        <v>2022</v>
      </c>
      <c r="D397" s="4">
        <f t="shared" si="38"/>
        <v>9</v>
      </c>
      <c r="E397" s="41">
        <v>388</v>
      </c>
      <c r="F397" s="51">
        <v>11900</v>
      </c>
      <c r="G397" s="51">
        <f>CMG!F390</f>
        <v>79.843599999999995</v>
      </c>
      <c r="H397" s="18">
        <f t="shared" si="40"/>
        <v>950138.84</v>
      </c>
      <c r="I397" s="51">
        <f>'Energía Transada'!D397</f>
        <v>11920.000572262301</v>
      </c>
      <c r="J397" s="51">
        <f>CMG!E390</f>
        <v>0</v>
      </c>
      <c r="K397" s="18">
        <f t="shared" si="39"/>
        <v>0</v>
      </c>
    </row>
    <row r="398" spans="1:11" x14ac:dyDescent="0.2">
      <c r="A398" s="40">
        <f t="shared" si="41"/>
        <v>44821</v>
      </c>
      <c r="B398" s="4">
        <f t="shared" si="42"/>
        <v>5</v>
      </c>
      <c r="C398" s="4">
        <f t="shared" si="37"/>
        <v>2022</v>
      </c>
      <c r="D398" s="4">
        <f t="shared" si="38"/>
        <v>9</v>
      </c>
      <c r="E398" s="41">
        <v>389</v>
      </c>
      <c r="F398" s="51">
        <v>11900</v>
      </c>
      <c r="G398" s="51">
        <f>CMG!F391</f>
        <v>78.843950000000007</v>
      </c>
      <c r="H398" s="18">
        <f t="shared" si="40"/>
        <v>938243.00500000012</v>
      </c>
      <c r="I398" s="51">
        <f>'Energía Transada'!D398</f>
        <v>10303.905103512301</v>
      </c>
      <c r="J398" s="51">
        <f>CMG!E391</f>
        <v>0</v>
      </c>
      <c r="K398" s="18">
        <f t="shared" si="39"/>
        <v>0</v>
      </c>
    </row>
    <row r="399" spans="1:11" x14ac:dyDescent="0.2">
      <c r="A399" s="40">
        <f t="shared" si="41"/>
        <v>44821</v>
      </c>
      <c r="B399" s="4">
        <f t="shared" si="42"/>
        <v>6</v>
      </c>
      <c r="C399" s="4">
        <f t="shared" si="37"/>
        <v>2022</v>
      </c>
      <c r="D399" s="4">
        <f t="shared" si="38"/>
        <v>9</v>
      </c>
      <c r="E399" s="41">
        <v>390</v>
      </c>
      <c r="F399" s="51">
        <v>11900</v>
      </c>
      <c r="G399" s="51">
        <f>CMG!F392</f>
        <v>82.503219999999999</v>
      </c>
      <c r="H399" s="18">
        <f t="shared" si="40"/>
        <v>981788.31799999997</v>
      </c>
      <c r="I399" s="51">
        <f>'Energía Transada'!D399</f>
        <v>9978.1434238381007</v>
      </c>
      <c r="J399" s="51">
        <f>CMG!E392</f>
        <v>0</v>
      </c>
      <c r="K399" s="18">
        <f t="shared" si="39"/>
        <v>0</v>
      </c>
    </row>
    <row r="400" spans="1:11" x14ac:dyDescent="0.2">
      <c r="A400" s="40">
        <f t="shared" si="41"/>
        <v>44821</v>
      </c>
      <c r="B400" s="4">
        <f t="shared" si="42"/>
        <v>7</v>
      </c>
      <c r="C400" s="4">
        <f t="shared" si="37"/>
        <v>2022</v>
      </c>
      <c r="D400" s="4">
        <f t="shared" si="38"/>
        <v>9</v>
      </c>
      <c r="E400" s="41">
        <v>391</v>
      </c>
      <c r="F400" s="51">
        <v>11900</v>
      </c>
      <c r="G400" s="51">
        <f>CMG!F393</f>
        <v>83.145189999999999</v>
      </c>
      <c r="H400" s="18">
        <f t="shared" si="40"/>
        <v>989427.76099999994</v>
      </c>
      <c r="I400" s="51">
        <f>'Energía Transada'!D400</f>
        <v>10271.150216813501</v>
      </c>
      <c r="J400" s="51">
        <f>CMG!E393</f>
        <v>0</v>
      </c>
      <c r="K400" s="18">
        <f t="shared" si="39"/>
        <v>0</v>
      </c>
    </row>
    <row r="401" spans="1:11" x14ac:dyDescent="0.2">
      <c r="A401" s="40">
        <f t="shared" si="41"/>
        <v>44821</v>
      </c>
      <c r="B401" s="4">
        <f t="shared" si="42"/>
        <v>8</v>
      </c>
      <c r="C401" s="4">
        <f t="shared" si="37"/>
        <v>2022</v>
      </c>
      <c r="D401" s="4">
        <f t="shared" si="38"/>
        <v>9</v>
      </c>
      <c r="E401" s="41">
        <v>392</v>
      </c>
      <c r="F401" s="51">
        <v>0</v>
      </c>
      <c r="G401" s="51">
        <f>CMG!F394</f>
        <v>78.788920000000005</v>
      </c>
      <c r="H401" s="18">
        <f t="shared" si="40"/>
        <v>0</v>
      </c>
      <c r="I401" s="51">
        <f>'Energía Transada'!D401</f>
        <v>10458.7459375133</v>
      </c>
      <c r="J401" s="51">
        <f>CMG!E394</f>
        <v>0</v>
      </c>
      <c r="K401" s="18">
        <f t="shared" si="39"/>
        <v>0</v>
      </c>
    </row>
    <row r="402" spans="1:11" x14ac:dyDescent="0.2">
      <c r="A402" s="40">
        <f t="shared" si="41"/>
        <v>44821</v>
      </c>
      <c r="B402" s="4">
        <f t="shared" si="42"/>
        <v>9</v>
      </c>
      <c r="C402" s="4">
        <f t="shared" si="37"/>
        <v>2022</v>
      </c>
      <c r="D402" s="4">
        <f t="shared" si="38"/>
        <v>9</v>
      </c>
      <c r="E402" s="41">
        <v>393</v>
      </c>
      <c r="F402" s="51">
        <v>0</v>
      </c>
      <c r="G402" s="51">
        <f>CMG!F395</f>
        <v>58.108089999999997</v>
      </c>
      <c r="H402" s="18">
        <f t="shared" si="40"/>
        <v>0</v>
      </c>
      <c r="I402" s="51">
        <f>'Energía Transada'!D402</f>
        <v>11623.910361324801</v>
      </c>
      <c r="J402" s="51">
        <f>CMG!E395</f>
        <v>30.989149999999999</v>
      </c>
      <c r="K402" s="18">
        <f t="shared" si="39"/>
        <v>360215.10177364841</v>
      </c>
    </row>
    <row r="403" spans="1:11" x14ac:dyDescent="0.2">
      <c r="A403" s="40">
        <f t="shared" si="41"/>
        <v>44821</v>
      </c>
      <c r="B403" s="4">
        <f t="shared" si="42"/>
        <v>10</v>
      </c>
      <c r="C403" s="4">
        <f t="shared" si="37"/>
        <v>2022</v>
      </c>
      <c r="D403" s="4">
        <f t="shared" si="38"/>
        <v>9</v>
      </c>
      <c r="E403" s="41">
        <v>394</v>
      </c>
      <c r="F403" s="51">
        <v>0</v>
      </c>
      <c r="G403" s="51">
        <f>CMG!F396</f>
        <v>4.8423400000000001</v>
      </c>
      <c r="H403" s="18">
        <f t="shared" si="40"/>
        <v>0</v>
      </c>
      <c r="I403" s="51">
        <f>'Energía Transada'!D403</f>
        <v>10452.214390638301</v>
      </c>
      <c r="J403" s="51">
        <f>CMG!E396</f>
        <v>4.8423400000000001</v>
      </c>
      <c r="K403" s="18">
        <f t="shared" si="39"/>
        <v>50613.175832363471</v>
      </c>
    </row>
    <row r="404" spans="1:11" x14ac:dyDescent="0.2">
      <c r="A404" s="40">
        <f t="shared" si="41"/>
        <v>44821</v>
      </c>
      <c r="B404" s="4">
        <f t="shared" si="42"/>
        <v>11</v>
      </c>
      <c r="C404" s="4">
        <f t="shared" si="37"/>
        <v>2022</v>
      </c>
      <c r="D404" s="4">
        <f t="shared" si="38"/>
        <v>9</v>
      </c>
      <c r="E404" s="41">
        <v>395</v>
      </c>
      <c r="F404" s="51">
        <v>0</v>
      </c>
      <c r="G404" s="51">
        <f>CMG!F397</f>
        <v>0</v>
      </c>
      <c r="H404" s="18">
        <f t="shared" si="40"/>
        <v>0</v>
      </c>
      <c r="I404" s="51">
        <f>'Energía Transada'!D404</f>
        <v>5370.3386166934006</v>
      </c>
      <c r="J404" s="51">
        <f>CMG!E397</f>
        <v>0</v>
      </c>
      <c r="K404" s="18">
        <f t="shared" si="39"/>
        <v>0</v>
      </c>
    </row>
    <row r="405" spans="1:11" x14ac:dyDescent="0.2">
      <c r="A405" s="40">
        <f t="shared" si="41"/>
        <v>44821</v>
      </c>
      <c r="B405" s="4">
        <f t="shared" si="42"/>
        <v>12</v>
      </c>
      <c r="C405" s="4">
        <f t="shared" si="37"/>
        <v>2022</v>
      </c>
      <c r="D405" s="4">
        <f t="shared" si="38"/>
        <v>9</v>
      </c>
      <c r="E405" s="41">
        <v>396</v>
      </c>
      <c r="F405" s="51">
        <v>0</v>
      </c>
      <c r="G405" s="51">
        <f>CMG!F398</f>
        <v>0</v>
      </c>
      <c r="H405" s="18">
        <f t="shared" si="40"/>
        <v>0</v>
      </c>
      <c r="I405" s="51">
        <f>'Energía Transada'!D405</f>
        <v>6341.1115263755</v>
      </c>
      <c r="J405" s="51">
        <f>CMG!E398</f>
        <v>0</v>
      </c>
      <c r="K405" s="18">
        <f t="shared" si="39"/>
        <v>0</v>
      </c>
    </row>
    <row r="406" spans="1:11" x14ac:dyDescent="0.2">
      <c r="A406" s="40">
        <f t="shared" si="41"/>
        <v>44821</v>
      </c>
      <c r="B406" s="4">
        <f t="shared" si="42"/>
        <v>13</v>
      </c>
      <c r="C406" s="4">
        <f t="shared" si="37"/>
        <v>2022</v>
      </c>
      <c r="D406" s="4">
        <f t="shared" si="38"/>
        <v>9</v>
      </c>
      <c r="E406" s="41">
        <v>397</v>
      </c>
      <c r="F406" s="51">
        <v>0</v>
      </c>
      <c r="G406" s="51">
        <f>CMG!F399</f>
        <v>0</v>
      </c>
      <c r="H406" s="18">
        <f t="shared" si="40"/>
        <v>0</v>
      </c>
      <c r="I406" s="51">
        <f>'Energía Transada'!D406</f>
        <v>7430.5372558627005</v>
      </c>
      <c r="J406" s="51">
        <f>CMG!E399</f>
        <v>0</v>
      </c>
      <c r="K406" s="18">
        <f t="shared" si="39"/>
        <v>0</v>
      </c>
    </row>
    <row r="407" spans="1:11" x14ac:dyDescent="0.2">
      <c r="A407" s="40">
        <f t="shared" si="41"/>
        <v>44821</v>
      </c>
      <c r="B407" s="4">
        <f t="shared" si="42"/>
        <v>14</v>
      </c>
      <c r="C407" s="4">
        <f t="shared" si="37"/>
        <v>2022</v>
      </c>
      <c r="D407" s="4">
        <f t="shared" si="38"/>
        <v>9</v>
      </c>
      <c r="E407" s="41">
        <v>398</v>
      </c>
      <c r="F407" s="51">
        <v>0</v>
      </c>
      <c r="G407" s="51">
        <f>CMG!F400</f>
        <v>0</v>
      </c>
      <c r="H407" s="18">
        <f t="shared" si="40"/>
        <v>0</v>
      </c>
      <c r="I407" s="51">
        <f>'Energía Transada'!D407</f>
        <v>6928.7754033253004</v>
      </c>
      <c r="J407" s="51">
        <f>CMG!E400</f>
        <v>0</v>
      </c>
      <c r="K407" s="18">
        <f t="shared" si="39"/>
        <v>0</v>
      </c>
    </row>
    <row r="408" spans="1:11" x14ac:dyDescent="0.2">
      <c r="A408" s="40">
        <f t="shared" si="41"/>
        <v>44821</v>
      </c>
      <c r="B408" s="4">
        <f t="shared" si="42"/>
        <v>15</v>
      </c>
      <c r="C408" s="4">
        <f t="shared" si="37"/>
        <v>2022</v>
      </c>
      <c r="D408" s="4">
        <f t="shared" si="38"/>
        <v>9</v>
      </c>
      <c r="E408" s="41">
        <v>399</v>
      </c>
      <c r="F408" s="51">
        <v>0</v>
      </c>
      <c r="G408" s="51">
        <f>CMG!F401</f>
        <v>0</v>
      </c>
      <c r="H408" s="18">
        <f t="shared" si="40"/>
        <v>0</v>
      </c>
      <c r="I408" s="51">
        <f>'Energía Transada'!D408</f>
        <v>5990.6614619124002</v>
      </c>
      <c r="J408" s="51">
        <f>CMG!E401</f>
        <v>0</v>
      </c>
      <c r="K408" s="18">
        <f t="shared" si="39"/>
        <v>0</v>
      </c>
    </row>
    <row r="409" spans="1:11" x14ac:dyDescent="0.2">
      <c r="A409" s="40">
        <f t="shared" si="41"/>
        <v>44821</v>
      </c>
      <c r="B409" s="4">
        <f t="shared" si="42"/>
        <v>16</v>
      </c>
      <c r="C409" s="4">
        <f t="shared" si="37"/>
        <v>2022</v>
      </c>
      <c r="D409" s="4">
        <f t="shared" si="38"/>
        <v>9</v>
      </c>
      <c r="E409" s="41">
        <v>400</v>
      </c>
      <c r="F409" s="51">
        <v>0</v>
      </c>
      <c r="G409" s="51">
        <f>CMG!F402</f>
        <v>0</v>
      </c>
      <c r="H409" s="18">
        <f t="shared" si="40"/>
        <v>0</v>
      </c>
      <c r="I409" s="51">
        <f>'Energía Transada'!D409</f>
        <v>5239.4678505876</v>
      </c>
      <c r="J409" s="51">
        <f>CMG!E402</f>
        <v>0</v>
      </c>
      <c r="K409" s="18">
        <f t="shared" si="39"/>
        <v>0</v>
      </c>
    </row>
    <row r="410" spans="1:11" x14ac:dyDescent="0.2">
      <c r="A410" s="40">
        <f t="shared" si="41"/>
        <v>44821</v>
      </c>
      <c r="B410" s="4">
        <f t="shared" si="42"/>
        <v>17</v>
      </c>
      <c r="C410" s="4">
        <f t="shared" si="37"/>
        <v>2022</v>
      </c>
      <c r="D410" s="4">
        <f t="shared" si="38"/>
        <v>9</v>
      </c>
      <c r="E410" s="41">
        <v>401</v>
      </c>
      <c r="F410" s="51">
        <v>0</v>
      </c>
      <c r="G410" s="51">
        <f>CMG!F403</f>
        <v>0</v>
      </c>
      <c r="H410" s="18">
        <f t="shared" si="40"/>
        <v>0</v>
      </c>
      <c r="I410" s="51">
        <f>'Energía Transada'!D410</f>
        <v>5231.2144472755999</v>
      </c>
      <c r="J410" s="51">
        <f>CMG!E403</f>
        <v>0</v>
      </c>
      <c r="K410" s="18">
        <f t="shared" si="39"/>
        <v>0</v>
      </c>
    </row>
    <row r="411" spans="1:11" x14ac:dyDescent="0.2">
      <c r="A411" s="40">
        <f t="shared" si="41"/>
        <v>44821</v>
      </c>
      <c r="B411" s="4">
        <f t="shared" si="42"/>
        <v>18</v>
      </c>
      <c r="C411" s="4">
        <f t="shared" si="37"/>
        <v>2022</v>
      </c>
      <c r="D411" s="4">
        <f t="shared" si="38"/>
        <v>9</v>
      </c>
      <c r="E411" s="41">
        <v>402</v>
      </c>
      <c r="F411" s="51">
        <v>9520.0000000000018</v>
      </c>
      <c r="G411" s="51">
        <f>CMG!F404</f>
        <v>40.673830000000002</v>
      </c>
      <c r="H411" s="18">
        <f t="shared" si="40"/>
        <v>387214.86160000012</v>
      </c>
      <c r="I411" s="51">
        <f>'Energía Transada'!D411</f>
        <v>4085.0585029380004</v>
      </c>
      <c r="J411" s="51">
        <f>CMG!E404</f>
        <v>40.673830000000002</v>
      </c>
      <c r="K411" s="18">
        <f t="shared" si="39"/>
        <v>166154.97508855473</v>
      </c>
    </row>
    <row r="412" spans="1:11" x14ac:dyDescent="0.2">
      <c r="A412" s="40">
        <f t="shared" si="41"/>
        <v>44821</v>
      </c>
      <c r="B412" s="4">
        <f t="shared" si="42"/>
        <v>19</v>
      </c>
      <c r="C412" s="4">
        <f t="shared" si="37"/>
        <v>2022</v>
      </c>
      <c r="D412" s="4">
        <f t="shared" si="38"/>
        <v>9</v>
      </c>
      <c r="E412" s="41">
        <v>403</v>
      </c>
      <c r="F412" s="51">
        <v>11900</v>
      </c>
      <c r="G412" s="51">
        <f>CMG!F405</f>
        <v>97.222830000000002</v>
      </c>
      <c r="H412" s="18">
        <f t="shared" si="40"/>
        <v>1156951.6769999999</v>
      </c>
      <c r="I412" s="51">
        <f>'Energía Transada'!D412</f>
        <v>2555.5483395967003</v>
      </c>
      <c r="J412" s="51">
        <f>CMG!E405</f>
        <v>94.443989999999999</v>
      </c>
      <c r="K412" s="18">
        <f t="shared" si="39"/>
        <v>241356.18182938738</v>
      </c>
    </row>
    <row r="413" spans="1:11" x14ac:dyDescent="0.2">
      <c r="A413" s="40">
        <f t="shared" si="41"/>
        <v>44821</v>
      </c>
      <c r="B413" s="4">
        <f t="shared" si="42"/>
        <v>20</v>
      </c>
      <c r="C413" s="4">
        <f t="shared" si="37"/>
        <v>2022</v>
      </c>
      <c r="D413" s="4">
        <f t="shared" si="38"/>
        <v>9</v>
      </c>
      <c r="E413" s="41">
        <v>404</v>
      </c>
      <c r="F413" s="51">
        <v>11900</v>
      </c>
      <c r="G413" s="51">
        <f>CMG!F406</f>
        <v>137.63069999999999</v>
      </c>
      <c r="H413" s="18">
        <f t="shared" si="40"/>
        <v>1637805.3299999998</v>
      </c>
      <c r="I413" s="51">
        <f>'Energía Transada'!D413</f>
        <v>1712.1980346821001</v>
      </c>
      <c r="J413" s="51">
        <f>CMG!E406</f>
        <v>133.69630000000001</v>
      </c>
      <c r="K413" s="18">
        <f t="shared" si="39"/>
        <v>228914.54210426848</v>
      </c>
    </row>
    <row r="414" spans="1:11" x14ac:dyDescent="0.2">
      <c r="A414" s="40">
        <f t="shared" si="41"/>
        <v>44821</v>
      </c>
      <c r="B414" s="4">
        <f t="shared" si="42"/>
        <v>21</v>
      </c>
      <c r="C414" s="4">
        <f t="shared" si="37"/>
        <v>2022</v>
      </c>
      <c r="D414" s="4">
        <f t="shared" si="38"/>
        <v>9</v>
      </c>
      <c r="E414" s="41">
        <v>405</v>
      </c>
      <c r="F414" s="51">
        <v>11900</v>
      </c>
      <c r="G414" s="51">
        <f>CMG!F407</f>
        <v>149.89246</v>
      </c>
      <c r="H414" s="18">
        <f t="shared" si="40"/>
        <v>1783720.274</v>
      </c>
      <c r="I414" s="51">
        <f>'Energía Transada'!D414</f>
        <v>1614.1100476095</v>
      </c>
      <c r="J414" s="51">
        <f>CMG!E407</f>
        <v>145.60955000000001</v>
      </c>
      <c r="K414" s="18">
        <f t="shared" si="39"/>
        <v>235029.83768289789</v>
      </c>
    </row>
    <row r="415" spans="1:11" x14ac:dyDescent="0.2">
      <c r="A415" s="40">
        <f t="shared" si="41"/>
        <v>44821</v>
      </c>
      <c r="B415" s="4">
        <f t="shared" si="42"/>
        <v>22</v>
      </c>
      <c r="C415" s="4">
        <f t="shared" si="37"/>
        <v>2022</v>
      </c>
      <c r="D415" s="4">
        <f t="shared" si="38"/>
        <v>9</v>
      </c>
      <c r="E415" s="41">
        <v>406</v>
      </c>
      <c r="F415" s="51">
        <v>11900</v>
      </c>
      <c r="G415" s="51">
        <f>CMG!F408</f>
        <v>120.59079</v>
      </c>
      <c r="H415" s="18">
        <f t="shared" si="40"/>
        <v>1435030.4010000001</v>
      </c>
      <c r="I415" s="51">
        <f>'Energía Transada'!D415</f>
        <v>666.04330803290009</v>
      </c>
      <c r="J415" s="51">
        <f>CMG!E408</f>
        <v>117.14246</v>
      </c>
      <c r="K415" s="18">
        <f t="shared" si="39"/>
        <v>78021.951569511672</v>
      </c>
    </row>
    <row r="416" spans="1:11" x14ac:dyDescent="0.2">
      <c r="A416" s="40">
        <f t="shared" si="41"/>
        <v>44821</v>
      </c>
      <c r="B416" s="4">
        <f t="shared" si="42"/>
        <v>23</v>
      </c>
      <c r="C416" s="4">
        <f t="shared" si="37"/>
        <v>2022</v>
      </c>
      <c r="D416" s="4">
        <f t="shared" si="38"/>
        <v>9</v>
      </c>
      <c r="E416" s="41">
        <v>407</v>
      </c>
      <c r="F416" s="51">
        <v>11900</v>
      </c>
      <c r="G416" s="51">
        <f>CMG!F409</f>
        <v>120.59079</v>
      </c>
      <c r="H416" s="18">
        <f t="shared" si="40"/>
        <v>1435030.4010000001</v>
      </c>
      <c r="I416" s="51">
        <f>'Energía Transada'!D416</f>
        <v>1372.2978964877002</v>
      </c>
      <c r="J416" s="51">
        <f>CMG!E409</f>
        <v>117.14246</v>
      </c>
      <c r="K416" s="18">
        <f t="shared" si="39"/>
        <v>160754.35144739455</v>
      </c>
    </row>
    <row r="417" spans="1:11" x14ac:dyDescent="0.2">
      <c r="A417" s="40">
        <f t="shared" si="41"/>
        <v>44821</v>
      </c>
      <c r="B417" s="4">
        <f t="shared" si="42"/>
        <v>24</v>
      </c>
      <c r="C417" s="4">
        <f t="shared" si="37"/>
        <v>2022</v>
      </c>
      <c r="D417" s="4">
        <f t="shared" si="38"/>
        <v>9</v>
      </c>
      <c r="E417" s="41">
        <v>408</v>
      </c>
      <c r="F417" s="51">
        <v>11900</v>
      </c>
      <c r="G417" s="51">
        <f>CMG!F410</f>
        <v>116.66556</v>
      </c>
      <c r="H417" s="18">
        <f t="shared" si="40"/>
        <v>1388320.1640000001</v>
      </c>
      <c r="I417" s="51">
        <f>'Energía Transada'!D417</f>
        <v>803.79619909190001</v>
      </c>
      <c r="J417" s="51">
        <f>CMG!E410</f>
        <v>113.33645</v>
      </c>
      <c r="K417" s="18">
        <f t="shared" si="39"/>
        <v>91099.407728569175</v>
      </c>
    </row>
    <row r="418" spans="1:11" x14ac:dyDescent="0.2">
      <c r="A418" s="40">
        <f t="shared" si="41"/>
        <v>44822</v>
      </c>
      <c r="B418" s="4">
        <f t="shared" si="42"/>
        <v>1</v>
      </c>
      <c r="C418" s="4">
        <f t="shared" si="37"/>
        <v>2022</v>
      </c>
      <c r="D418" s="4">
        <f t="shared" si="38"/>
        <v>9</v>
      </c>
      <c r="E418" s="41">
        <v>409</v>
      </c>
      <c r="F418" s="51">
        <v>11900</v>
      </c>
      <c r="G418" s="51">
        <f>CMG!F411</f>
        <v>94.517359999999996</v>
      </c>
      <c r="H418" s="18">
        <f t="shared" si="40"/>
        <v>1124756.584</v>
      </c>
      <c r="I418" s="51">
        <f>'Energía Transada'!D418</f>
        <v>1005.7081391427001</v>
      </c>
      <c r="J418" s="51">
        <f>CMG!E411</f>
        <v>88.070070000000001</v>
      </c>
      <c r="K418" s="18">
        <f t="shared" si="39"/>
        <v>88572.786213867337</v>
      </c>
    </row>
    <row r="419" spans="1:11" x14ac:dyDescent="0.2">
      <c r="A419" s="40">
        <f t="shared" si="41"/>
        <v>44822</v>
      </c>
      <c r="B419" s="4">
        <f t="shared" si="42"/>
        <v>2</v>
      </c>
      <c r="C419" s="4">
        <f t="shared" si="37"/>
        <v>2022</v>
      </c>
      <c r="D419" s="4">
        <f t="shared" si="38"/>
        <v>9</v>
      </c>
      <c r="E419" s="41">
        <v>410</v>
      </c>
      <c r="F419" s="51">
        <v>11900</v>
      </c>
      <c r="G419" s="51">
        <f>CMG!F412</f>
        <v>84.667599999999993</v>
      </c>
      <c r="H419" s="18">
        <f t="shared" si="40"/>
        <v>1007544.44</v>
      </c>
      <c r="I419" s="51">
        <f>'Energía Transada'!D419</f>
        <v>91.327366743200017</v>
      </c>
      <c r="J419" s="51">
        <f>CMG!E412</f>
        <v>78.898970000000006</v>
      </c>
      <c r="K419" s="18">
        <f t="shared" si="39"/>
        <v>7205.6351688507366</v>
      </c>
    </row>
    <row r="420" spans="1:11" x14ac:dyDescent="0.2">
      <c r="A420" s="40">
        <f t="shared" si="41"/>
        <v>44822</v>
      </c>
      <c r="B420" s="4">
        <f t="shared" si="42"/>
        <v>3</v>
      </c>
      <c r="C420" s="4">
        <f t="shared" si="37"/>
        <v>2022</v>
      </c>
      <c r="D420" s="4">
        <f t="shared" si="38"/>
        <v>9</v>
      </c>
      <c r="E420" s="41">
        <v>411</v>
      </c>
      <c r="F420" s="51">
        <v>11900</v>
      </c>
      <c r="G420" s="51">
        <f>CMG!F413</f>
        <v>84.667599999999993</v>
      </c>
      <c r="H420" s="18">
        <f t="shared" si="40"/>
        <v>1007544.44</v>
      </c>
      <c r="I420" s="51">
        <f>'Energía Transada'!D420</f>
        <v>0</v>
      </c>
      <c r="J420" s="51">
        <f>CMG!E413</f>
        <v>78.898970000000006</v>
      </c>
      <c r="K420" s="18">
        <f t="shared" si="39"/>
        <v>0</v>
      </c>
    </row>
    <row r="421" spans="1:11" x14ac:dyDescent="0.2">
      <c r="A421" s="40">
        <f t="shared" si="41"/>
        <v>44822</v>
      </c>
      <c r="B421" s="4">
        <f t="shared" si="42"/>
        <v>4</v>
      </c>
      <c r="C421" s="4">
        <f t="shared" si="37"/>
        <v>2022</v>
      </c>
      <c r="D421" s="4">
        <f t="shared" si="38"/>
        <v>9</v>
      </c>
      <c r="E421" s="41">
        <v>412</v>
      </c>
      <c r="F421" s="51">
        <v>11900</v>
      </c>
      <c r="G421" s="51">
        <f>CMG!F414</f>
        <v>82.319789999999998</v>
      </c>
      <c r="H421" s="18">
        <f t="shared" si="40"/>
        <v>979605.50099999993</v>
      </c>
      <c r="I421" s="51">
        <f>'Energía Transada'!D421</f>
        <v>0</v>
      </c>
      <c r="J421" s="51">
        <f>CMG!E414</f>
        <v>76.707080000000005</v>
      </c>
      <c r="K421" s="18">
        <f t="shared" si="39"/>
        <v>0</v>
      </c>
    </row>
    <row r="422" spans="1:11" x14ac:dyDescent="0.2">
      <c r="A422" s="40">
        <f t="shared" si="41"/>
        <v>44822</v>
      </c>
      <c r="B422" s="4">
        <f t="shared" si="42"/>
        <v>5</v>
      </c>
      <c r="C422" s="4">
        <f t="shared" si="37"/>
        <v>2022</v>
      </c>
      <c r="D422" s="4">
        <f t="shared" si="38"/>
        <v>9</v>
      </c>
      <c r="E422" s="41">
        <v>413</v>
      </c>
      <c r="F422" s="51">
        <v>11900</v>
      </c>
      <c r="G422" s="51">
        <f>CMG!F415</f>
        <v>77.615020000000001</v>
      </c>
      <c r="H422" s="18">
        <f t="shared" si="40"/>
        <v>923618.73800000001</v>
      </c>
      <c r="I422" s="51">
        <f>'Energía Transada'!D422</f>
        <v>0</v>
      </c>
      <c r="J422" s="51">
        <f>CMG!E415</f>
        <v>72.32329</v>
      </c>
      <c r="K422" s="18">
        <f t="shared" si="39"/>
        <v>0</v>
      </c>
    </row>
    <row r="423" spans="1:11" x14ac:dyDescent="0.2">
      <c r="A423" s="40">
        <f t="shared" si="41"/>
        <v>44822</v>
      </c>
      <c r="B423" s="4">
        <f t="shared" si="42"/>
        <v>6</v>
      </c>
      <c r="C423" s="4">
        <f t="shared" si="37"/>
        <v>2022</v>
      </c>
      <c r="D423" s="4">
        <f t="shared" si="38"/>
        <v>9</v>
      </c>
      <c r="E423" s="41">
        <v>414</v>
      </c>
      <c r="F423" s="51">
        <v>11900</v>
      </c>
      <c r="G423" s="51">
        <f>CMG!F416</f>
        <v>77.615020000000001</v>
      </c>
      <c r="H423" s="18">
        <f t="shared" si="40"/>
        <v>923618.73800000001</v>
      </c>
      <c r="I423" s="51">
        <f>'Energía Transada'!D423</f>
        <v>197.44919301380003</v>
      </c>
      <c r="J423" s="51">
        <f>CMG!E416</f>
        <v>72.32329</v>
      </c>
      <c r="K423" s="18">
        <f t="shared" si="39"/>
        <v>14280.175246603034</v>
      </c>
    </row>
    <row r="424" spans="1:11" x14ac:dyDescent="0.2">
      <c r="A424" s="40">
        <f t="shared" si="41"/>
        <v>44822</v>
      </c>
      <c r="B424" s="4">
        <f t="shared" si="42"/>
        <v>7</v>
      </c>
      <c r="C424" s="4">
        <f t="shared" si="37"/>
        <v>2022</v>
      </c>
      <c r="D424" s="4">
        <f t="shared" si="38"/>
        <v>9</v>
      </c>
      <c r="E424" s="41">
        <v>415</v>
      </c>
      <c r="F424" s="51">
        <v>11900</v>
      </c>
      <c r="G424" s="51">
        <f>CMG!F417</f>
        <v>77.615020000000001</v>
      </c>
      <c r="H424" s="18">
        <f t="shared" si="40"/>
        <v>923618.73800000001</v>
      </c>
      <c r="I424" s="51">
        <f>'Energía Transada'!D424</f>
        <v>779.67951787530012</v>
      </c>
      <c r="J424" s="51">
        <f>CMG!E417</f>
        <v>72.32329</v>
      </c>
      <c r="K424" s="18">
        <f t="shared" si="39"/>
        <v>56388.987878355518</v>
      </c>
    </row>
    <row r="425" spans="1:11" x14ac:dyDescent="0.2">
      <c r="A425" s="40">
        <f t="shared" si="41"/>
        <v>44822</v>
      </c>
      <c r="B425" s="4">
        <f t="shared" si="42"/>
        <v>8</v>
      </c>
      <c r="C425" s="4">
        <f t="shared" si="37"/>
        <v>2022</v>
      </c>
      <c r="D425" s="4">
        <f t="shared" si="38"/>
        <v>9</v>
      </c>
      <c r="E425" s="41">
        <v>416</v>
      </c>
      <c r="F425" s="51">
        <v>0</v>
      </c>
      <c r="G425" s="51">
        <f>CMG!F418</f>
        <v>77.330719999999999</v>
      </c>
      <c r="H425" s="18">
        <f t="shared" si="40"/>
        <v>0</v>
      </c>
      <c r="I425" s="51">
        <f>'Energía Transada'!D425</f>
        <v>2255.4827404914004</v>
      </c>
      <c r="J425" s="51">
        <f>CMG!E418</f>
        <v>72.057329999999993</v>
      </c>
      <c r="K425" s="18">
        <f t="shared" si="39"/>
        <v>162524.06414089317</v>
      </c>
    </row>
    <row r="426" spans="1:11" x14ac:dyDescent="0.2">
      <c r="A426" s="40">
        <f t="shared" si="41"/>
        <v>44822</v>
      </c>
      <c r="B426" s="4">
        <f t="shared" si="42"/>
        <v>9</v>
      </c>
      <c r="C426" s="4">
        <f t="shared" si="37"/>
        <v>2022</v>
      </c>
      <c r="D426" s="4">
        <f t="shared" si="38"/>
        <v>9</v>
      </c>
      <c r="E426" s="41">
        <v>417</v>
      </c>
      <c r="F426" s="51">
        <v>0</v>
      </c>
      <c r="G426" s="51">
        <f>CMG!F419</f>
        <v>49.744050000000001</v>
      </c>
      <c r="H426" s="18">
        <f t="shared" si="40"/>
        <v>0</v>
      </c>
      <c r="I426" s="51">
        <f>'Energía Transada'!D426</f>
        <v>2991.3561545539001</v>
      </c>
      <c r="J426" s="51">
        <f>CMG!E419</f>
        <v>50.294310000000003</v>
      </c>
      <c r="K426" s="18">
        <f t="shared" si="39"/>
        <v>150448.19375754177</v>
      </c>
    </row>
    <row r="427" spans="1:11" x14ac:dyDescent="0.2">
      <c r="A427" s="40">
        <f t="shared" si="41"/>
        <v>44822</v>
      </c>
      <c r="B427" s="4">
        <f t="shared" si="42"/>
        <v>10</v>
      </c>
      <c r="C427" s="4">
        <f t="shared" si="37"/>
        <v>2022</v>
      </c>
      <c r="D427" s="4">
        <f t="shared" si="38"/>
        <v>9</v>
      </c>
      <c r="E427" s="41">
        <v>418</v>
      </c>
      <c r="F427" s="51">
        <v>0</v>
      </c>
      <c r="G427" s="51">
        <f>CMG!F420</f>
        <v>0</v>
      </c>
      <c r="H427" s="18">
        <f t="shared" si="40"/>
        <v>0</v>
      </c>
      <c r="I427" s="51">
        <f>'Energía Transada'!D427</f>
        <v>3815.0287587874</v>
      </c>
      <c r="J427" s="51">
        <f>CMG!E420</f>
        <v>0</v>
      </c>
      <c r="K427" s="18">
        <f t="shared" si="39"/>
        <v>0</v>
      </c>
    </row>
    <row r="428" spans="1:11" x14ac:dyDescent="0.2">
      <c r="A428" s="40">
        <f t="shared" si="41"/>
        <v>44822</v>
      </c>
      <c r="B428" s="4">
        <f t="shared" si="42"/>
        <v>11</v>
      </c>
      <c r="C428" s="4">
        <f t="shared" si="37"/>
        <v>2022</v>
      </c>
      <c r="D428" s="4">
        <f t="shared" si="38"/>
        <v>9</v>
      </c>
      <c r="E428" s="41">
        <v>419</v>
      </c>
      <c r="F428" s="51">
        <v>0</v>
      </c>
      <c r="G428" s="51">
        <f>CMG!F421</f>
        <v>0</v>
      </c>
      <c r="H428" s="18">
        <f t="shared" si="40"/>
        <v>0</v>
      </c>
      <c r="I428" s="51">
        <f>'Energía Transada'!D428</f>
        <v>2949.2470751870001</v>
      </c>
      <c r="J428" s="51">
        <f>CMG!E421</f>
        <v>0</v>
      </c>
      <c r="K428" s="18">
        <f t="shared" si="39"/>
        <v>0</v>
      </c>
    </row>
    <row r="429" spans="1:11" x14ac:dyDescent="0.2">
      <c r="A429" s="40">
        <f t="shared" si="41"/>
        <v>44822</v>
      </c>
      <c r="B429" s="4">
        <f t="shared" si="42"/>
        <v>12</v>
      </c>
      <c r="C429" s="4">
        <f t="shared" si="37"/>
        <v>2022</v>
      </c>
      <c r="D429" s="4">
        <f t="shared" si="38"/>
        <v>9</v>
      </c>
      <c r="E429" s="41">
        <v>420</v>
      </c>
      <c r="F429" s="51">
        <v>0</v>
      </c>
      <c r="G429" s="51">
        <f>CMG!F422</f>
        <v>0</v>
      </c>
      <c r="H429" s="18">
        <f t="shared" si="40"/>
        <v>0</v>
      </c>
      <c r="I429" s="51">
        <f>'Energía Transada'!D429</f>
        <v>2435.0662177884001</v>
      </c>
      <c r="J429" s="51">
        <f>CMG!E422</f>
        <v>0</v>
      </c>
      <c r="K429" s="18">
        <f t="shared" si="39"/>
        <v>0</v>
      </c>
    </row>
    <row r="430" spans="1:11" x14ac:dyDescent="0.2">
      <c r="A430" s="40">
        <f t="shared" si="41"/>
        <v>44822</v>
      </c>
      <c r="B430" s="4">
        <f t="shared" si="42"/>
        <v>13</v>
      </c>
      <c r="C430" s="4">
        <f t="shared" si="37"/>
        <v>2022</v>
      </c>
      <c r="D430" s="4">
        <f t="shared" si="38"/>
        <v>9</v>
      </c>
      <c r="E430" s="41">
        <v>421</v>
      </c>
      <c r="F430" s="51">
        <v>0</v>
      </c>
      <c r="G430" s="51">
        <f>CMG!F423</f>
        <v>0</v>
      </c>
      <c r="H430" s="18">
        <f t="shared" si="40"/>
        <v>0</v>
      </c>
      <c r="I430" s="51">
        <f>'Energía Transada'!D430</f>
        <v>2846.4146313568003</v>
      </c>
      <c r="J430" s="51">
        <f>CMG!E423</f>
        <v>0</v>
      </c>
      <c r="K430" s="18">
        <f t="shared" si="39"/>
        <v>0</v>
      </c>
    </row>
    <row r="431" spans="1:11" x14ac:dyDescent="0.2">
      <c r="A431" s="40">
        <f t="shared" si="41"/>
        <v>44822</v>
      </c>
      <c r="B431" s="4">
        <f t="shared" si="42"/>
        <v>14</v>
      </c>
      <c r="C431" s="4">
        <f t="shared" si="37"/>
        <v>2022</v>
      </c>
      <c r="D431" s="4">
        <f t="shared" si="38"/>
        <v>9</v>
      </c>
      <c r="E431" s="41">
        <v>422</v>
      </c>
      <c r="F431" s="51">
        <v>0</v>
      </c>
      <c r="G431" s="51">
        <f>CMG!F424</f>
        <v>0</v>
      </c>
      <c r="H431" s="18">
        <f t="shared" si="40"/>
        <v>0</v>
      </c>
      <c r="I431" s="51">
        <f>'Energía Transada'!D431</f>
        <v>2729.4271689503003</v>
      </c>
      <c r="J431" s="51">
        <f>CMG!E424</f>
        <v>0</v>
      </c>
      <c r="K431" s="18">
        <f t="shared" si="39"/>
        <v>0</v>
      </c>
    </row>
    <row r="432" spans="1:11" x14ac:dyDescent="0.2">
      <c r="A432" s="40">
        <f t="shared" si="41"/>
        <v>44822</v>
      </c>
      <c r="B432" s="4">
        <f t="shared" si="42"/>
        <v>15</v>
      </c>
      <c r="C432" s="4">
        <f t="shared" si="37"/>
        <v>2022</v>
      </c>
      <c r="D432" s="4">
        <f t="shared" si="38"/>
        <v>9</v>
      </c>
      <c r="E432" s="41">
        <v>423</v>
      </c>
      <c r="F432" s="51">
        <v>0</v>
      </c>
      <c r="G432" s="51">
        <f>CMG!F425</f>
        <v>0</v>
      </c>
      <c r="H432" s="18">
        <f t="shared" si="40"/>
        <v>0</v>
      </c>
      <c r="I432" s="51">
        <f>'Energía Transada'!D432</f>
        <v>3098.0030293002001</v>
      </c>
      <c r="J432" s="51">
        <f>CMG!E425</f>
        <v>0</v>
      </c>
      <c r="K432" s="18">
        <f t="shared" si="39"/>
        <v>0</v>
      </c>
    </row>
    <row r="433" spans="1:11" x14ac:dyDescent="0.2">
      <c r="A433" s="40">
        <f t="shared" si="41"/>
        <v>44822</v>
      </c>
      <c r="B433" s="4">
        <f t="shared" si="42"/>
        <v>16</v>
      </c>
      <c r="C433" s="4">
        <f t="shared" si="37"/>
        <v>2022</v>
      </c>
      <c r="D433" s="4">
        <f t="shared" si="38"/>
        <v>9</v>
      </c>
      <c r="E433" s="41">
        <v>424</v>
      </c>
      <c r="F433" s="51">
        <v>0</v>
      </c>
      <c r="G433" s="51">
        <f>CMG!F426</f>
        <v>0</v>
      </c>
      <c r="H433" s="18">
        <f t="shared" si="40"/>
        <v>0</v>
      </c>
      <c r="I433" s="51">
        <f>'Energía Transada'!D433</f>
        <v>3100.1229116186</v>
      </c>
      <c r="J433" s="51">
        <f>CMG!E426</f>
        <v>0</v>
      </c>
      <c r="K433" s="18">
        <f t="shared" si="39"/>
        <v>0</v>
      </c>
    </row>
    <row r="434" spans="1:11" x14ac:dyDescent="0.2">
      <c r="A434" s="40">
        <f t="shared" si="41"/>
        <v>44822</v>
      </c>
      <c r="B434" s="4">
        <f t="shared" si="42"/>
        <v>17</v>
      </c>
      <c r="C434" s="4">
        <f t="shared" si="37"/>
        <v>2022</v>
      </c>
      <c r="D434" s="4">
        <f t="shared" si="38"/>
        <v>9</v>
      </c>
      <c r="E434" s="41">
        <v>425</v>
      </c>
      <c r="F434" s="51">
        <v>0</v>
      </c>
      <c r="G434" s="51">
        <f>CMG!F427</f>
        <v>0</v>
      </c>
      <c r="H434" s="18">
        <f t="shared" si="40"/>
        <v>0</v>
      </c>
      <c r="I434" s="51">
        <f>'Energía Transada'!D434</f>
        <v>3099.5328539931002</v>
      </c>
      <c r="J434" s="51">
        <f>CMG!E427</f>
        <v>0</v>
      </c>
      <c r="K434" s="18">
        <f t="shared" si="39"/>
        <v>0</v>
      </c>
    </row>
    <row r="435" spans="1:11" x14ac:dyDescent="0.2">
      <c r="A435" s="40">
        <f t="shared" si="41"/>
        <v>44822</v>
      </c>
      <c r="B435" s="4">
        <f t="shared" si="42"/>
        <v>18</v>
      </c>
      <c r="C435" s="4">
        <f t="shared" si="37"/>
        <v>2022</v>
      </c>
      <c r="D435" s="4">
        <f t="shared" si="38"/>
        <v>9</v>
      </c>
      <c r="E435" s="41">
        <v>426</v>
      </c>
      <c r="F435" s="51">
        <v>9520.0000000000018</v>
      </c>
      <c r="G435" s="51">
        <f>CMG!F428</f>
        <v>0</v>
      </c>
      <c r="H435" s="18">
        <f t="shared" si="40"/>
        <v>0</v>
      </c>
      <c r="I435" s="51">
        <f>'Energía Transada'!D435</f>
        <v>2873.7406113248003</v>
      </c>
      <c r="J435" s="51">
        <f>CMG!E428</f>
        <v>0</v>
      </c>
      <c r="K435" s="18">
        <f t="shared" si="39"/>
        <v>0</v>
      </c>
    </row>
    <row r="436" spans="1:11" x14ac:dyDescent="0.2">
      <c r="A436" s="40">
        <f t="shared" si="41"/>
        <v>44822</v>
      </c>
      <c r="B436" s="4">
        <f t="shared" si="42"/>
        <v>19</v>
      </c>
      <c r="C436" s="4">
        <f t="shared" si="37"/>
        <v>2022</v>
      </c>
      <c r="D436" s="4">
        <f t="shared" si="38"/>
        <v>9</v>
      </c>
      <c r="E436" s="41">
        <v>427</v>
      </c>
      <c r="F436" s="51">
        <v>9520.0000000000018</v>
      </c>
      <c r="G436" s="51">
        <f>CMG!F429</f>
        <v>17.480119999999999</v>
      </c>
      <c r="H436" s="18">
        <f t="shared" si="40"/>
        <v>166410.74240000002</v>
      </c>
      <c r="I436" s="51">
        <f>'Energía Transada'!D436</f>
        <v>2737.5905634882001</v>
      </c>
      <c r="J436" s="51">
        <f>CMG!E429</f>
        <v>16.81063</v>
      </c>
      <c r="K436" s="18">
        <f t="shared" si="39"/>
        <v>46020.622054291642</v>
      </c>
    </row>
    <row r="437" spans="1:11" x14ac:dyDescent="0.2">
      <c r="A437" s="40">
        <f t="shared" si="41"/>
        <v>44822</v>
      </c>
      <c r="B437" s="4">
        <f t="shared" si="42"/>
        <v>20</v>
      </c>
      <c r="C437" s="4">
        <f t="shared" si="37"/>
        <v>2022</v>
      </c>
      <c r="D437" s="4">
        <f t="shared" si="38"/>
        <v>9</v>
      </c>
      <c r="E437" s="41">
        <v>428</v>
      </c>
      <c r="F437" s="51">
        <v>11900</v>
      </c>
      <c r="G437" s="51">
        <f>CMG!F430</f>
        <v>89.950149999999994</v>
      </c>
      <c r="H437" s="18">
        <f t="shared" si="40"/>
        <v>1070406.7849999999</v>
      </c>
      <c r="I437" s="51">
        <f>'Energía Transada'!D437</f>
        <v>2664.1889155182002</v>
      </c>
      <c r="J437" s="51">
        <f>CMG!E430</f>
        <v>86.501819999999995</v>
      </c>
      <c r="K437" s="18">
        <f t="shared" si="39"/>
        <v>230457.19001615056</v>
      </c>
    </row>
    <row r="438" spans="1:11" x14ac:dyDescent="0.2">
      <c r="A438" s="40">
        <f t="shared" si="41"/>
        <v>44822</v>
      </c>
      <c r="B438" s="4">
        <f t="shared" si="42"/>
        <v>21</v>
      </c>
      <c r="C438" s="4">
        <f t="shared" si="37"/>
        <v>2022</v>
      </c>
      <c r="D438" s="4">
        <f t="shared" si="38"/>
        <v>9</v>
      </c>
      <c r="E438" s="41">
        <v>429</v>
      </c>
      <c r="F438" s="51">
        <v>11900</v>
      </c>
      <c r="G438" s="51">
        <f>CMG!F431</f>
        <v>100.10256</v>
      </c>
      <c r="H438" s="18">
        <f t="shared" si="40"/>
        <v>1191220.4639999999</v>
      </c>
      <c r="I438" s="51">
        <f>'Energía Transada'!D438</f>
        <v>2027.1633679220001</v>
      </c>
      <c r="J438" s="51">
        <f>CMG!E431</f>
        <v>96.269040000000004</v>
      </c>
      <c r="K438" s="18">
        <f t="shared" si="39"/>
        <v>195153.07135301776</v>
      </c>
    </row>
    <row r="439" spans="1:11" x14ac:dyDescent="0.2">
      <c r="A439" s="40">
        <f t="shared" si="41"/>
        <v>44822</v>
      </c>
      <c r="B439" s="4">
        <f t="shared" si="42"/>
        <v>22</v>
      </c>
      <c r="C439" s="4">
        <f t="shared" si="37"/>
        <v>2022</v>
      </c>
      <c r="D439" s="4">
        <f t="shared" si="38"/>
        <v>9</v>
      </c>
      <c r="E439" s="41">
        <v>430</v>
      </c>
      <c r="F439" s="51">
        <v>11900</v>
      </c>
      <c r="G439" s="51">
        <f>CMG!F432</f>
        <v>100.10256</v>
      </c>
      <c r="H439" s="18">
        <f t="shared" si="40"/>
        <v>1191220.4639999999</v>
      </c>
      <c r="I439" s="51">
        <f>'Energía Transada'!D439</f>
        <v>1375.8977934562001</v>
      </c>
      <c r="J439" s="51">
        <f>CMG!E432</f>
        <v>96.269040000000004</v>
      </c>
      <c r="K439" s="18">
        <f t="shared" si="39"/>
        <v>132456.35971414667</v>
      </c>
    </row>
    <row r="440" spans="1:11" x14ac:dyDescent="0.2">
      <c r="A440" s="40">
        <f t="shared" si="41"/>
        <v>44822</v>
      </c>
      <c r="B440" s="4">
        <f t="shared" si="42"/>
        <v>23</v>
      </c>
      <c r="C440" s="4">
        <f t="shared" si="37"/>
        <v>2022</v>
      </c>
      <c r="D440" s="4">
        <f t="shared" si="38"/>
        <v>9</v>
      </c>
      <c r="E440" s="41">
        <v>431</v>
      </c>
      <c r="F440" s="51">
        <v>11900</v>
      </c>
      <c r="G440" s="51">
        <f>CMG!F433</f>
        <v>100.10256</v>
      </c>
      <c r="H440" s="18">
        <f t="shared" si="40"/>
        <v>1191220.4639999999</v>
      </c>
      <c r="I440" s="51">
        <f>'Energía Transada'!D440</f>
        <v>1657.7805456597002</v>
      </c>
      <c r="J440" s="51">
        <f>CMG!E433</f>
        <v>96.269040000000004</v>
      </c>
      <c r="K440" s="18">
        <f t="shared" si="39"/>
        <v>159592.94166133553</v>
      </c>
    </row>
    <row r="441" spans="1:11" x14ac:dyDescent="0.2">
      <c r="A441" s="40">
        <f t="shared" si="41"/>
        <v>44822</v>
      </c>
      <c r="B441" s="4">
        <f t="shared" si="42"/>
        <v>24</v>
      </c>
      <c r="C441" s="4">
        <f t="shared" si="37"/>
        <v>2022</v>
      </c>
      <c r="D441" s="4">
        <f t="shared" si="38"/>
        <v>9</v>
      </c>
      <c r="E441" s="41">
        <v>432</v>
      </c>
      <c r="F441" s="51">
        <v>11900</v>
      </c>
      <c r="G441" s="51">
        <f>CMG!F434</f>
        <v>100.10256</v>
      </c>
      <c r="H441" s="18">
        <f t="shared" si="40"/>
        <v>1191220.4639999999</v>
      </c>
      <c r="I441" s="51">
        <f>'Energía Transada'!D441</f>
        <v>2392.3583461939002</v>
      </c>
      <c r="J441" s="51">
        <f>CMG!E434</f>
        <v>96.269040000000004</v>
      </c>
      <c r="K441" s="18">
        <f t="shared" si="39"/>
        <v>230310.04132407444</v>
      </c>
    </row>
    <row r="442" spans="1:11" x14ac:dyDescent="0.2">
      <c r="A442" s="40">
        <f t="shared" si="41"/>
        <v>44823</v>
      </c>
      <c r="B442" s="4">
        <f t="shared" si="42"/>
        <v>1</v>
      </c>
      <c r="C442" s="4">
        <f t="shared" si="37"/>
        <v>2022</v>
      </c>
      <c r="D442" s="4">
        <f t="shared" si="38"/>
        <v>9</v>
      </c>
      <c r="E442" s="41">
        <v>433</v>
      </c>
      <c r="F442" s="51">
        <v>11900</v>
      </c>
      <c r="G442" s="51">
        <f>CMG!F435</f>
        <v>93.325109999999995</v>
      </c>
      <c r="H442" s="18">
        <f t="shared" si="40"/>
        <v>1110568.8089999999</v>
      </c>
      <c r="I442" s="51">
        <f>'Energía Transada'!D442</f>
        <v>4101.1639716879999</v>
      </c>
      <c r="J442" s="51">
        <f>CMG!E435</f>
        <v>88.427750000000003</v>
      </c>
      <c r="K442" s="18">
        <f t="shared" si="39"/>
        <v>362656.70239743358</v>
      </c>
    </row>
    <row r="443" spans="1:11" x14ac:dyDescent="0.2">
      <c r="A443" s="40">
        <f t="shared" si="41"/>
        <v>44823</v>
      </c>
      <c r="B443" s="4">
        <f t="shared" si="42"/>
        <v>2</v>
      </c>
      <c r="C443" s="4">
        <f t="shared" si="37"/>
        <v>2022</v>
      </c>
      <c r="D443" s="4">
        <f t="shared" si="38"/>
        <v>9</v>
      </c>
      <c r="E443" s="41">
        <v>434</v>
      </c>
      <c r="F443" s="51">
        <v>11900</v>
      </c>
      <c r="G443" s="51">
        <f>CMG!F436</f>
        <v>93.325109999999995</v>
      </c>
      <c r="H443" s="18">
        <f t="shared" si="40"/>
        <v>1110568.8089999999</v>
      </c>
      <c r="I443" s="51">
        <f>'Energía Transada'!D443</f>
        <v>5313.0724404380007</v>
      </c>
      <c r="J443" s="51">
        <f>CMG!E436</f>
        <v>88.427750000000003</v>
      </c>
      <c r="K443" s="18">
        <f t="shared" si="39"/>
        <v>469823.04149494146</v>
      </c>
    </row>
    <row r="444" spans="1:11" x14ac:dyDescent="0.2">
      <c r="A444" s="40">
        <f t="shared" si="41"/>
        <v>44823</v>
      </c>
      <c r="B444" s="4">
        <f t="shared" si="42"/>
        <v>3</v>
      </c>
      <c r="C444" s="4">
        <f t="shared" si="37"/>
        <v>2022</v>
      </c>
      <c r="D444" s="4">
        <f t="shared" si="38"/>
        <v>9</v>
      </c>
      <c r="E444" s="41">
        <v>435</v>
      </c>
      <c r="F444" s="51">
        <v>11900</v>
      </c>
      <c r="G444" s="51">
        <f>CMG!F437</f>
        <v>83.897220000000004</v>
      </c>
      <c r="H444" s="18">
        <f t="shared" si="40"/>
        <v>998376.91800000006</v>
      </c>
      <c r="I444" s="51">
        <f>'Energía Transada'!D444</f>
        <v>6880.9025468883001</v>
      </c>
      <c r="J444" s="51">
        <f>CMG!E437</f>
        <v>79.504270000000005</v>
      </c>
      <c r="K444" s="18">
        <f t="shared" si="39"/>
        <v>547061.13393149513</v>
      </c>
    </row>
    <row r="445" spans="1:11" x14ac:dyDescent="0.2">
      <c r="A445" s="40">
        <f t="shared" si="41"/>
        <v>44823</v>
      </c>
      <c r="B445" s="4">
        <f t="shared" si="42"/>
        <v>4</v>
      </c>
      <c r="C445" s="4">
        <f t="shared" si="37"/>
        <v>2022</v>
      </c>
      <c r="D445" s="4">
        <f t="shared" si="38"/>
        <v>9</v>
      </c>
      <c r="E445" s="41">
        <v>436</v>
      </c>
      <c r="F445" s="51">
        <v>11900</v>
      </c>
      <c r="G445" s="51">
        <f>CMG!F438</f>
        <v>92.041160000000005</v>
      </c>
      <c r="H445" s="18">
        <f t="shared" si="40"/>
        <v>1095289.804</v>
      </c>
      <c r="I445" s="51">
        <f>'Energía Transada'!D445</f>
        <v>5933.5517294872006</v>
      </c>
      <c r="J445" s="51">
        <f>CMG!E438</f>
        <v>87.207989999999995</v>
      </c>
      <c r="K445" s="18">
        <f t="shared" si="39"/>
        <v>517453.11988960247</v>
      </c>
    </row>
    <row r="446" spans="1:11" x14ac:dyDescent="0.2">
      <c r="A446" s="40">
        <f t="shared" si="41"/>
        <v>44823</v>
      </c>
      <c r="B446" s="4">
        <f t="shared" si="42"/>
        <v>5</v>
      </c>
      <c r="C446" s="4">
        <f t="shared" si="37"/>
        <v>2022</v>
      </c>
      <c r="D446" s="4">
        <f t="shared" si="38"/>
        <v>9</v>
      </c>
      <c r="E446" s="41">
        <v>437</v>
      </c>
      <c r="F446" s="51">
        <v>11900</v>
      </c>
      <c r="G446" s="51">
        <f>CMG!F439</f>
        <v>93.315939999999998</v>
      </c>
      <c r="H446" s="18">
        <f t="shared" si="40"/>
        <v>1110459.686</v>
      </c>
      <c r="I446" s="51">
        <f>'Energía Transada'!D446</f>
        <v>3992.4170541934</v>
      </c>
      <c r="J446" s="51">
        <f>CMG!E439</f>
        <v>88.418580000000006</v>
      </c>
      <c r="K446" s="18">
        <f t="shared" si="39"/>
        <v>353003.8466995635</v>
      </c>
    </row>
    <row r="447" spans="1:11" x14ac:dyDescent="0.2">
      <c r="A447" s="40">
        <f t="shared" si="41"/>
        <v>44823</v>
      </c>
      <c r="B447" s="4">
        <f t="shared" si="42"/>
        <v>6</v>
      </c>
      <c r="C447" s="4">
        <f t="shared" si="37"/>
        <v>2022</v>
      </c>
      <c r="D447" s="4">
        <f t="shared" si="38"/>
        <v>9</v>
      </c>
      <c r="E447" s="41">
        <v>438</v>
      </c>
      <c r="F447" s="51">
        <v>11900</v>
      </c>
      <c r="G447" s="51">
        <f>CMG!F440</f>
        <v>93.315939999999998</v>
      </c>
      <c r="H447" s="18">
        <f t="shared" si="40"/>
        <v>1110459.686</v>
      </c>
      <c r="I447" s="51">
        <f>'Energía Transada'!D447</f>
        <v>3344.2153178819003</v>
      </c>
      <c r="J447" s="51">
        <f>CMG!E440</f>
        <v>88.418580000000006</v>
      </c>
      <c r="K447" s="18">
        <f t="shared" si="39"/>
        <v>295690.76962136623</v>
      </c>
    </row>
    <row r="448" spans="1:11" x14ac:dyDescent="0.2">
      <c r="A448" s="40">
        <f t="shared" si="41"/>
        <v>44823</v>
      </c>
      <c r="B448" s="4">
        <f t="shared" si="42"/>
        <v>7</v>
      </c>
      <c r="C448" s="4">
        <f t="shared" si="37"/>
        <v>2022</v>
      </c>
      <c r="D448" s="4">
        <f t="shared" si="38"/>
        <v>9</v>
      </c>
      <c r="E448" s="41">
        <v>439</v>
      </c>
      <c r="F448" s="51">
        <v>11900</v>
      </c>
      <c r="G448" s="51">
        <f>CMG!F441</f>
        <v>93.315939999999998</v>
      </c>
      <c r="H448" s="18">
        <f t="shared" si="40"/>
        <v>1110459.686</v>
      </c>
      <c r="I448" s="51">
        <f>'Energía Transada'!D448</f>
        <v>3011.8188994124002</v>
      </c>
      <c r="J448" s="51">
        <f>CMG!E441</f>
        <v>88.418580000000006</v>
      </c>
      <c r="K448" s="18">
        <f t="shared" si="39"/>
        <v>266300.75030320726</v>
      </c>
    </row>
    <row r="449" spans="1:11" x14ac:dyDescent="0.2">
      <c r="A449" s="40">
        <f t="shared" si="41"/>
        <v>44823</v>
      </c>
      <c r="B449" s="4">
        <f t="shared" si="42"/>
        <v>8</v>
      </c>
      <c r="C449" s="4">
        <f t="shared" si="37"/>
        <v>2022</v>
      </c>
      <c r="D449" s="4">
        <f t="shared" si="38"/>
        <v>9</v>
      </c>
      <c r="E449" s="41">
        <v>440</v>
      </c>
      <c r="F449" s="51">
        <v>0</v>
      </c>
      <c r="G449" s="51">
        <f>CMG!F442</f>
        <v>93.315939999999998</v>
      </c>
      <c r="H449" s="18">
        <f t="shared" si="40"/>
        <v>0</v>
      </c>
      <c r="I449" s="51">
        <f>'Energía Transada'!D449</f>
        <v>3632.5836709134005</v>
      </c>
      <c r="J449" s="51">
        <f>CMG!E442</f>
        <v>88.418580000000006</v>
      </c>
      <c r="K449" s="18">
        <f t="shared" si="39"/>
        <v>321187.88991335017</v>
      </c>
    </row>
    <row r="450" spans="1:11" x14ac:dyDescent="0.2">
      <c r="A450" s="40">
        <f t="shared" si="41"/>
        <v>44823</v>
      </c>
      <c r="B450" s="4">
        <f t="shared" si="42"/>
        <v>9</v>
      </c>
      <c r="C450" s="4">
        <f t="shared" si="37"/>
        <v>2022</v>
      </c>
      <c r="D450" s="4">
        <f t="shared" si="38"/>
        <v>9</v>
      </c>
      <c r="E450" s="41">
        <v>441</v>
      </c>
      <c r="F450" s="51">
        <v>0</v>
      </c>
      <c r="G450" s="51">
        <f>CMG!F443</f>
        <v>36.555999999999997</v>
      </c>
      <c r="H450" s="18">
        <f t="shared" si="40"/>
        <v>0</v>
      </c>
      <c r="I450" s="51">
        <f>'Energía Transada'!D450</f>
        <v>3286.8832910123001</v>
      </c>
      <c r="J450" s="51">
        <f>CMG!E443</f>
        <v>37.729909999999997</v>
      </c>
      <c r="K450" s="18">
        <f t="shared" si="39"/>
        <v>124013.81075039788</v>
      </c>
    </row>
    <row r="451" spans="1:11" x14ac:dyDescent="0.2">
      <c r="A451" s="40">
        <f t="shared" si="41"/>
        <v>44823</v>
      </c>
      <c r="B451" s="4">
        <f t="shared" si="42"/>
        <v>10</v>
      </c>
      <c r="C451" s="4">
        <f t="shared" si="37"/>
        <v>2022</v>
      </c>
      <c r="D451" s="4">
        <f t="shared" si="38"/>
        <v>9</v>
      </c>
      <c r="E451" s="41">
        <v>442</v>
      </c>
      <c r="F451" s="51">
        <v>0</v>
      </c>
      <c r="G451" s="51">
        <f>CMG!F444</f>
        <v>0</v>
      </c>
      <c r="H451" s="18">
        <f t="shared" si="40"/>
        <v>0</v>
      </c>
      <c r="I451" s="51">
        <f>'Energía Transada'!D451</f>
        <v>1302.9282169204</v>
      </c>
      <c r="J451" s="51">
        <f>CMG!E444</f>
        <v>0</v>
      </c>
      <c r="K451" s="18">
        <f t="shared" si="39"/>
        <v>0</v>
      </c>
    </row>
    <row r="452" spans="1:11" x14ac:dyDescent="0.2">
      <c r="A452" s="40">
        <f t="shared" si="41"/>
        <v>44823</v>
      </c>
      <c r="B452" s="4">
        <f t="shared" si="42"/>
        <v>11</v>
      </c>
      <c r="C452" s="4">
        <f t="shared" si="37"/>
        <v>2022</v>
      </c>
      <c r="D452" s="4">
        <f t="shared" si="38"/>
        <v>9</v>
      </c>
      <c r="E452" s="41">
        <v>443</v>
      </c>
      <c r="F452" s="51">
        <v>0</v>
      </c>
      <c r="G452" s="51">
        <f>CMG!F445</f>
        <v>0</v>
      </c>
      <c r="H452" s="18">
        <f t="shared" si="40"/>
        <v>0</v>
      </c>
      <c r="I452" s="51">
        <f>'Energía Transada'!D452</f>
        <v>155.63288271650001</v>
      </c>
      <c r="J452" s="51">
        <f>CMG!E445</f>
        <v>0</v>
      </c>
      <c r="K452" s="18">
        <f t="shared" si="39"/>
        <v>0</v>
      </c>
    </row>
    <row r="453" spans="1:11" x14ac:dyDescent="0.2">
      <c r="A453" s="40">
        <f t="shared" si="41"/>
        <v>44823</v>
      </c>
      <c r="B453" s="4">
        <f t="shared" si="42"/>
        <v>12</v>
      </c>
      <c r="C453" s="4">
        <f t="shared" si="37"/>
        <v>2022</v>
      </c>
      <c r="D453" s="4">
        <f t="shared" si="38"/>
        <v>9</v>
      </c>
      <c r="E453" s="41">
        <v>444</v>
      </c>
      <c r="F453" s="51">
        <v>0</v>
      </c>
      <c r="G453" s="51">
        <f>CMG!F446</f>
        <v>0</v>
      </c>
      <c r="H453" s="18">
        <f t="shared" si="40"/>
        <v>0</v>
      </c>
      <c r="I453" s="51">
        <f>'Energía Transada'!D453</f>
        <v>253.58428075750001</v>
      </c>
      <c r="J453" s="51">
        <f>CMG!E446</f>
        <v>0</v>
      </c>
      <c r="K453" s="18">
        <f t="shared" si="39"/>
        <v>0</v>
      </c>
    </row>
    <row r="454" spans="1:11" x14ac:dyDescent="0.2">
      <c r="A454" s="40">
        <f t="shared" si="41"/>
        <v>44823</v>
      </c>
      <c r="B454" s="4">
        <f t="shared" si="42"/>
        <v>13</v>
      </c>
      <c r="C454" s="4">
        <f t="shared" si="37"/>
        <v>2022</v>
      </c>
      <c r="D454" s="4">
        <f t="shared" si="38"/>
        <v>9</v>
      </c>
      <c r="E454" s="41">
        <v>445</v>
      </c>
      <c r="F454" s="51">
        <v>0</v>
      </c>
      <c r="G454" s="51">
        <f>CMG!F447</f>
        <v>0</v>
      </c>
      <c r="H454" s="18">
        <f t="shared" si="40"/>
        <v>0</v>
      </c>
      <c r="I454" s="51">
        <f>'Energía Transada'!D454</f>
        <v>401.46772473290002</v>
      </c>
      <c r="J454" s="51">
        <f>CMG!E447</f>
        <v>0</v>
      </c>
      <c r="K454" s="18">
        <f t="shared" si="39"/>
        <v>0</v>
      </c>
    </row>
    <row r="455" spans="1:11" x14ac:dyDescent="0.2">
      <c r="A455" s="40">
        <f t="shared" si="41"/>
        <v>44823</v>
      </c>
      <c r="B455" s="4">
        <f t="shared" si="42"/>
        <v>14</v>
      </c>
      <c r="C455" s="4">
        <f t="shared" si="37"/>
        <v>2022</v>
      </c>
      <c r="D455" s="4">
        <f t="shared" si="38"/>
        <v>9</v>
      </c>
      <c r="E455" s="41">
        <v>446</v>
      </c>
      <c r="F455" s="51">
        <v>0</v>
      </c>
      <c r="G455" s="51">
        <f>CMG!F448</f>
        <v>0</v>
      </c>
      <c r="H455" s="18">
        <f t="shared" si="40"/>
        <v>0</v>
      </c>
      <c r="I455" s="51">
        <f>'Energía Transada'!D455</f>
        <v>265.65841530199998</v>
      </c>
      <c r="J455" s="51">
        <f>CMG!E448</f>
        <v>0</v>
      </c>
      <c r="K455" s="18">
        <f t="shared" si="39"/>
        <v>0</v>
      </c>
    </row>
    <row r="456" spans="1:11" x14ac:dyDescent="0.2">
      <c r="A456" s="40">
        <f t="shared" si="41"/>
        <v>44823</v>
      </c>
      <c r="B456" s="4">
        <f t="shared" si="42"/>
        <v>15</v>
      </c>
      <c r="C456" s="4">
        <f t="shared" si="37"/>
        <v>2022</v>
      </c>
      <c r="D456" s="4">
        <f t="shared" si="38"/>
        <v>9</v>
      </c>
      <c r="E456" s="41">
        <v>447</v>
      </c>
      <c r="F456" s="51">
        <v>0</v>
      </c>
      <c r="G456" s="51">
        <f>CMG!F449</f>
        <v>0</v>
      </c>
      <c r="H456" s="18">
        <f t="shared" si="40"/>
        <v>0</v>
      </c>
      <c r="I456" s="51">
        <f>'Energía Transada'!D456</f>
        <v>647.87099381339999</v>
      </c>
      <c r="J456" s="51">
        <f>CMG!E449</f>
        <v>0</v>
      </c>
      <c r="K456" s="18">
        <f t="shared" si="39"/>
        <v>0</v>
      </c>
    </row>
    <row r="457" spans="1:11" x14ac:dyDescent="0.2">
      <c r="A457" s="40">
        <f t="shared" si="41"/>
        <v>44823</v>
      </c>
      <c r="B457" s="4">
        <f t="shared" si="42"/>
        <v>16</v>
      </c>
      <c r="C457" s="4">
        <f t="shared" si="37"/>
        <v>2022</v>
      </c>
      <c r="D457" s="4">
        <f t="shared" si="38"/>
        <v>9</v>
      </c>
      <c r="E457" s="41">
        <v>448</v>
      </c>
      <c r="F457" s="51">
        <v>0</v>
      </c>
      <c r="G457" s="51">
        <f>CMG!F450</f>
        <v>0</v>
      </c>
      <c r="H457" s="18">
        <f t="shared" si="40"/>
        <v>0</v>
      </c>
      <c r="I457" s="51">
        <f>'Energía Transada'!D457</f>
        <v>306.6049612864</v>
      </c>
      <c r="J457" s="51">
        <f>CMG!E450</f>
        <v>0</v>
      </c>
      <c r="K457" s="18">
        <f t="shared" si="39"/>
        <v>0</v>
      </c>
    </row>
    <row r="458" spans="1:11" x14ac:dyDescent="0.2">
      <c r="A458" s="40">
        <f t="shared" si="41"/>
        <v>44823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9</v>
      </c>
      <c r="E458" s="41">
        <v>449</v>
      </c>
      <c r="F458" s="51">
        <v>0</v>
      </c>
      <c r="G458" s="51">
        <f>CMG!F451</f>
        <v>0</v>
      </c>
      <c r="H458" s="18">
        <f t="shared" si="40"/>
        <v>0</v>
      </c>
      <c r="I458" s="51">
        <f>'Energía Transada'!D458</f>
        <v>197.04313469050001</v>
      </c>
      <c r="J458" s="51">
        <f>CMG!E451</f>
        <v>0</v>
      </c>
      <c r="K458" s="18">
        <f t="shared" ref="K458:K521" si="45">I458*J458</f>
        <v>0</v>
      </c>
    </row>
    <row r="459" spans="1:11" x14ac:dyDescent="0.2">
      <c r="A459" s="40">
        <f t="shared" si="41"/>
        <v>44823</v>
      </c>
      <c r="B459" s="4">
        <f t="shared" si="42"/>
        <v>18</v>
      </c>
      <c r="C459" s="4">
        <f t="shared" si="43"/>
        <v>2022</v>
      </c>
      <c r="D459" s="4">
        <f t="shared" si="44"/>
        <v>9</v>
      </c>
      <c r="E459" s="41">
        <v>450</v>
      </c>
      <c r="F459" s="51">
        <v>9520.0000000000018</v>
      </c>
      <c r="G459" s="51">
        <f>CMG!F452</f>
        <v>0</v>
      </c>
      <c r="H459" s="18">
        <f t="shared" ref="H459:H522" si="46">F459*G459</f>
        <v>0</v>
      </c>
      <c r="I459" s="51">
        <f>'Energía Transada'!D459</f>
        <v>1.8979233000000002E-3</v>
      </c>
      <c r="J459" s="51">
        <f>CMG!E452</f>
        <v>0</v>
      </c>
      <c r="K459" s="18">
        <f t="shared" si="45"/>
        <v>0</v>
      </c>
    </row>
    <row r="460" spans="1:11" x14ac:dyDescent="0.2">
      <c r="A460" s="40">
        <f t="shared" ref="A460:A523" si="47">IF(B459=24,A459+1,A459)</f>
        <v>44823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9</v>
      </c>
      <c r="E460" s="41">
        <v>451</v>
      </c>
      <c r="F460" s="51">
        <v>9520.0000000000018</v>
      </c>
      <c r="G460" s="51">
        <f>CMG!F453</f>
        <v>32.172220000000003</v>
      </c>
      <c r="H460" s="18">
        <f t="shared" si="46"/>
        <v>306279.53440000006</v>
      </c>
      <c r="I460" s="51">
        <f>'Energía Transada'!D460</f>
        <v>0.36391470640000001</v>
      </c>
      <c r="J460" s="51">
        <f>CMG!E453</f>
        <v>31.190909999999999</v>
      </c>
      <c r="K460" s="18">
        <f t="shared" si="45"/>
        <v>11.350830854998824</v>
      </c>
    </row>
    <row r="461" spans="1:11" x14ac:dyDescent="0.2">
      <c r="A461" s="40">
        <f t="shared" si="47"/>
        <v>44823</v>
      </c>
      <c r="B461" s="4">
        <f t="shared" si="48"/>
        <v>20</v>
      </c>
      <c r="C461" s="4">
        <f t="shared" si="43"/>
        <v>2022</v>
      </c>
      <c r="D461" s="4">
        <f t="shared" si="44"/>
        <v>9</v>
      </c>
      <c r="E461" s="41">
        <v>452</v>
      </c>
      <c r="F461" s="51">
        <v>11900</v>
      </c>
      <c r="G461" s="51">
        <f>CMG!F454</f>
        <v>104.75230000000001</v>
      </c>
      <c r="H461" s="18">
        <f t="shared" si="46"/>
        <v>1246552.3700000001</v>
      </c>
      <c r="I461" s="51">
        <f>'Energía Transada'!D461</f>
        <v>224.70239941170001</v>
      </c>
      <c r="J461" s="51">
        <f>CMG!E454</f>
        <v>101.56993</v>
      </c>
      <c r="K461" s="18">
        <f t="shared" si="45"/>
        <v>22823.006979078411</v>
      </c>
    </row>
    <row r="462" spans="1:11" x14ac:dyDescent="0.2">
      <c r="A462" s="40">
        <f t="shared" si="47"/>
        <v>44823</v>
      </c>
      <c r="B462" s="4">
        <f t="shared" si="48"/>
        <v>21</v>
      </c>
      <c r="C462" s="4">
        <f t="shared" si="43"/>
        <v>2022</v>
      </c>
      <c r="D462" s="4">
        <f t="shared" si="44"/>
        <v>9</v>
      </c>
      <c r="E462" s="41">
        <v>453</v>
      </c>
      <c r="F462" s="51">
        <v>11900</v>
      </c>
      <c r="G462" s="51">
        <f>CMG!F455</f>
        <v>97.617189999999994</v>
      </c>
      <c r="H462" s="18">
        <f t="shared" si="46"/>
        <v>1161644.561</v>
      </c>
      <c r="I462" s="51">
        <f>'Energía Transada'!D462</f>
        <v>737.33994930889992</v>
      </c>
      <c r="J462" s="51">
        <f>CMG!E455</f>
        <v>94.654920000000004</v>
      </c>
      <c r="K462" s="18">
        <f t="shared" si="45"/>
        <v>69792.853914637977</v>
      </c>
    </row>
    <row r="463" spans="1:11" x14ac:dyDescent="0.2">
      <c r="A463" s="40">
        <f t="shared" si="47"/>
        <v>44823</v>
      </c>
      <c r="B463" s="4">
        <f t="shared" si="48"/>
        <v>22</v>
      </c>
      <c r="C463" s="4">
        <f t="shared" si="43"/>
        <v>2022</v>
      </c>
      <c r="D463" s="4">
        <f t="shared" si="44"/>
        <v>9</v>
      </c>
      <c r="E463" s="41">
        <v>454</v>
      </c>
      <c r="F463" s="51">
        <v>11900</v>
      </c>
      <c r="G463" s="51">
        <f>CMG!F456</f>
        <v>97.369569999999996</v>
      </c>
      <c r="H463" s="18">
        <f t="shared" si="46"/>
        <v>1158697.8829999999</v>
      </c>
      <c r="I463" s="51">
        <f>'Energía Transada'!D463</f>
        <v>212.2146993323</v>
      </c>
      <c r="J463" s="51">
        <f>CMG!E456</f>
        <v>94.416470000000004</v>
      </c>
      <c r="K463" s="18">
        <f t="shared" si="45"/>
        <v>20036.562793067125</v>
      </c>
    </row>
    <row r="464" spans="1:11" x14ac:dyDescent="0.2">
      <c r="A464" s="40">
        <f t="shared" si="47"/>
        <v>44823</v>
      </c>
      <c r="B464" s="4">
        <f t="shared" si="48"/>
        <v>23</v>
      </c>
      <c r="C464" s="4">
        <f t="shared" si="43"/>
        <v>2022</v>
      </c>
      <c r="D464" s="4">
        <f t="shared" si="44"/>
        <v>9</v>
      </c>
      <c r="E464" s="41">
        <v>455</v>
      </c>
      <c r="F464" s="51">
        <v>11900</v>
      </c>
      <c r="G464" s="51">
        <f>CMG!F457</f>
        <v>97.369569999999996</v>
      </c>
      <c r="H464" s="18">
        <f t="shared" si="46"/>
        <v>1158697.8829999999</v>
      </c>
      <c r="I464" s="51">
        <f>'Energía Transada'!D464</f>
        <v>274.09439428420001</v>
      </c>
      <c r="J464" s="51">
        <f>CMG!E457</f>
        <v>94.416470000000004</v>
      </c>
      <c r="K464" s="18">
        <f t="shared" si="45"/>
        <v>25879.025155102343</v>
      </c>
    </row>
    <row r="465" spans="1:11" x14ac:dyDescent="0.2">
      <c r="A465" s="40">
        <f t="shared" si="47"/>
        <v>44823</v>
      </c>
      <c r="B465" s="4">
        <f t="shared" si="48"/>
        <v>24</v>
      </c>
      <c r="C465" s="4">
        <f t="shared" si="43"/>
        <v>2022</v>
      </c>
      <c r="D465" s="4">
        <f t="shared" si="44"/>
        <v>9</v>
      </c>
      <c r="E465" s="41">
        <v>456</v>
      </c>
      <c r="F465" s="51">
        <v>11900</v>
      </c>
      <c r="G465" s="51">
        <f>CMG!F458</f>
        <v>97.369569999999996</v>
      </c>
      <c r="H465" s="18">
        <f t="shared" si="46"/>
        <v>1158697.8829999999</v>
      </c>
      <c r="I465" s="51">
        <f>'Energía Transada'!D465</f>
        <v>617.43219768299991</v>
      </c>
      <c r="J465" s="51">
        <f>CMG!E458</f>
        <v>94.416470000000004</v>
      </c>
      <c r="K465" s="18">
        <f t="shared" si="45"/>
        <v>58295.768569571032</v>
      </c>
    </row>
    <row r="466" spans="1:11" x14ac:dyDescent="0.2">
      <c r="A466" s="40">
        <f t="shared" si="47"/>
        <v>44824</v>
      </c>
      <c r="B466" s="4">
        <f t="shared" si="48"/>
        <v>1</v>
      </c>
      <c r="C466" s="4">
        <f t="shared" si="43"/>
        <v>2022</v>
      </c>
      <c r="D466" s="4">
        <f t="shared" si="44"/>
        <v>9</v>
      </c>
      <c r="E466" s="41">
        <v>457</v>
      </c>
      <c r="F466" s="51">
        <v>11900</v>
      </c>
      <c r="G466" s="51">
        <f>CMG!F459</f>
        <v>91.344160000000002</v>
      </c>
      <c r="H466" s="18">
        <f t="shared" si="46"/>
        <v>1086995.504</v>
      </c>
      <c r="I466" s="51">
        <f>'Energía Transada'!D466</f>
        <v>250.25808542000001</v>
      </c>
      <c r="J466" s="51">
        <f>CMG!E459</f>
        <v>87.611519999999999</v>
      </c>
      <c r="K466" s="18">
        <f t="shared" si="45"/>
        <v>21925.491255936038</v>
      </c>
    </row>
    <row r="467" spans="1:11" x14ac:dyDescent="0.2">
      <c r="A467" s="40">
        <f t="shared" si="47"/>
        <v>44824</v>
      </c>
      <c r="B467" s="4">
        <f t="shared" si="48"/>
        <v>2</v>
      </c>
      <c r="C467" s="4">
        <f t="shared" si="43"/>
        <v>2022</v>
      </c>
      <c r="D467" s="4">
        <f t="shared" si="44"/>
        <v>9</v>
      </c>
      <c r="E467" s="41">
        <v>458</v>
      </c>
      <c r="F467" s="51">
        <v>11900</v>
      </c>
      <c r="G467" s="51">
        <f>CMG!F460</f>
        <v>91.344160000000002</v>
      </c>
      <c r="H467" s="18">
        <f t="shared" si="46"/>
        <v>1086995.504</v>
      </c>
      <c r="I467" s="51">
        <f>'Energía Transada'!D467</f>
        <v>394.53231943439999</v>
      </c>
      <c r="J467" s="51">
        <f>CMG!E460</f>
        <v>87.611519999999999</v>
      </c>
      <c r="K467" s="18">
        <f t="shared" si="45"/>
        <v>34565.576194773326</v>
      </c>
    </row>
    <row r="468" spans="1:11" x14ac:dyDescent="0.2">
      <c r="A468" s="40">
        <f t="shared" si="47"/>
        <v>44824</v>
      </c>
      <c r="B468" s="4">
        <f t="shared" si="48"/>
        <v>3</v>
      </c>
      <c r="C468" s="4">
        <f t="shared" si="43"/>
        <v>2022</v>
      </c>
      <c r="D468" s="4">
        <f t="shared" si="44"/>
        <v>9</v>
      </c>
      <c r="E468" s="41">
        <v>459</v>
      </c>
      <c r="F468" s="51">
        <v>11900</v>
      </c>
      <c r="G468" s="51">
        <f>CMG!F461</f>
        <v>91.344160000000002</v>
      </c>
      <c r="H468" s="18">
        <f t="shared" si="46"/>
        <v>1086995.504</v>
      </c>
      <c r="I468" s="51">
        <f>'Energía Transada'!D468</f>
        <v>551.01909742250007</v>
      </c>
      <c r="J468" s="51">
        <f>CMG!E461</f>
        <v>87.611519999999999</v>
      </c>
      <c r="K468" s="18">
        <f t="shared" si="45"/>
        <v>48275.620674213314</v>
      </c>
    </row>
    <row r="469" spans="1:11" x14ac:dyDescent="0.2">
      <c r="A469" s="40">
        <f t="shared" si="47"/>
        <v>44824</v>
      </c>
      <c r="B469" s="4">
        <f t="shared" si="48"/>
        <v>4</v>
      </c>
      <c r="C469" s="4">
        <f t="shared" si="43"/>
        <v>2022</v>
      </c>
      <c r="D469" s="4">
        <f t="shared" si="44"/>
        <v>9</v>
      </c>
      <c r="E469" s="41">
        <v>460</v>
      </c>
      <c r="F469" s="51">
        <v>11900</v>
      </c>
      <c r="G469" s="51">
        <f>CMG!F462</f>
        <v>97.608019999999996</v>
      </c>
      <c r="H469" s="18">
        <f t="shared" si="46"/>
        <v>1161535.4379999998</v>
      </c>
      <c r="I469" s="51">
        <f>'Energía Transada'!D469</f>
        <v>841.59006812230007</v>
      </c>
      <c r="J469" s="51">
        <f>CMG!E462</f>
        <v>93.618589999999998</v>
      </c>
      <c r="K469" s="18">
        <f t="shared" si="45"/>
        <v>78788.475535613674</v>
      </c>
    </row>
    <row r="470" spans="1:11" x14ac:dyDescent="0.2">
      <c r="A470" s="40">
        <f t="shared" si="47"/>
        <v>44824</v>
      </c>
      <c r="B470" s="4">
        <f t="shared" si="48"/>
        <v>5</v>
      </c>
      <c r="C470" s="4">
        <f t="shared" si="43"/>
        <v>2022</v>
      </c>
      <c r="D470" s="4">
        <f t="shared" si="44"/>
        <v>9</v>
      </c>
      <c r="E470" s="41">
        <v>461</v>
      </c>
      <c r="F470" s="51">
        <v>11900</v>
      </c>
      <c r="G470" s="51">
        <f>CMG!F463</f>
        <v>98.433419999999998</v>
      </c>
      <c r="H470" s="18">
        <f t="shared" si="46"/>
        <v>1171357.6980000001</v>
      </c>
      <c r="I470" s="51">
        <f>'Energía Transada'!D470</f>
        <v>751.7966166333</v>
      </c>
      <c r="J470" s="51">
        <f>CMG!E463</f>
        <v>94.416470000000004</v>
      </c>
      <c r="K470" s="18">
        <f t="shared" si="45"/>
        <v>70981.98270045947</v>
      </c>
    </row>
    <row r="471" spans="1:11" x14ac:dyDescent="0.2">
      <c r="A471" s="40">
        <f t="shared" si="47"/>
        <v>44824</v>
      </c>
      <c r="B471" s="4">
        <f t="shared" si="48"/>
        <v>6</v>
      </c>
      <c r="C471" s="4">
        <f t="shared" si="43"/>
        <v>2022</v>
      </c>
      <c r="D471" s="4">
        <f t="shared" si="44"/>
        <v>9</v>
      </c>
      <c r="E471" s="41">
        <v>462</v>
      </c>
      <c r="F471" s="51">
        <v>11900</v>
      </c>
      <c r="G471" s="51">
        <f>CMG!F464</f>
        <v>102.83553999999999</v>
      </c>
      <c r="H471" s="18">
        <f t="shared" si="46"/>
        <v>1223742.926</v>
      </c>
      <c r="I471" s="51">
        <f>'Energía Transada'!D471</f>
        <v>332.74048614450004</v>
      </c>
      <c r="J471" s="51">
        <f>CMG!E464</f>
        <v>98.635180000000005</v>
      </c>
      <c r="K471" s="18">
        <f t="shared" si="45"/>
        <v>32819.917744150269</v>
      </c>
    </row>
    <row r="472" spans="1:11" x14ac:dyDescent="0.2">
      <c r="A472" s="40">
        <f t="shared" si="47"/>
        <v>44824</v>
      </c>
      <c r="B472" s="4">
        <f t="shared" si="48"/>
        <v>7</v>
      </c>
      <c r="C472" s="4">
        <f t="shared" si="43"/>
        <v>2022</v>
      </c>
      <c r="D472" s="4">
        <f t="shared" si="44"/>
        <v>9</v>
      </c>
      <c r="E472" s="41">
        <v>463</v>
      </c>
      <c r="F472" s="51">
        <v>11900</v>
      </c>
      <c r="G472" s="51">
        <f>CMG!F465</f>
        <v>114.82217</v>
      </c>
      <c r="H472" s="18">
        <f t="shared" si="46"/>
        <v>1366383.8230000001</v>
      </c>
      <c r="I472" s="51">
        <f>'Energía Transada'!D472</f>
        <v>284.41019054490005</v>
      </c>
      <c r="J472" s="51">
        <f>CMG!E465</f>
        <v>110.12657</v>
      </c>
      <c r="K472" s="18">
        <f t="shared" si="45"/>
        <v>31321.118757756274</v>
      </c>
    </row>
    <row r="473" spans="1:11" x14ac:dyDescent="0.2">
      <c r="A473" s="40">
        <f t="shared" si="47"/>
        <v>44824</v>
      </c>
      <c r="B473" s="4">
        <f t="shared" si="48"/>
        <v>8</v>
      </c>
      <c r="C473" s="4">
        <f t="shared" si="43"/>
        <v>2022</v>
      </c>
      <c r="D473" s="4">
        <f t="shared" si="44"/>
        <v>9</v>
      </c>
      <c r="E473" s="41">
        <v>464</v>
      </c>
      <c r="F473" s="51">
        <v>0</v>
      </c>
      <c r="G473" s="51">
        <f>CMG!F466</f>
        <v>126.79962999999999</v>
      </c>
      <c r="H473" s="18">
        <f t="shared" si="46"/>
        <v>0</v>
      </c>
      <c r="I473" s="51">
        <f>'Energía Transada'!D473</f>
        <v>13.835543745099999</v>
      </c>
      <c r="J473" s="51">
        <f>CMG!E466</f>
        <v>121.61796</v>
      </c>
      <c r="K473" s="18">
        <f t="shared" si="45"/>
        <v>1682.6506057698218</v>
      </c>
    </row>
    <row r="474" spans="1:11" x14ac:dyDescent="0.2">
      <c r="A474" s="40">
        <f t="shared" si="47"/>
        <v>44824</v>
      </c>
      <c r="B474" s="4">
        <f t="shared" si="48"/>
        <v>9</v>
      </c>
      <c r="C474" s="4">
        <f t="shared" si="43"/>
        <v>2022</v>
      </c>
      <c r="D474" s="4">
        <f t="shared" si="44"/>
        <v>9</v>
      </c>
      <c r="E474" s="41">
        <v>465</v>
      </c>
      <c r="F474" s="51">
        <v>0</v>
      </c>
      <c r="G474" s="51">
        <f>CMG!F467</f>
        <v>110.52093000000001</v>
      </c>
      <c r="H474" s="18">
        <f t="shared" si="46"/>
        <v>0</v>
      </c>
      <c r="I474" s="51">
        <f>'Energía Transada'!D474</f>
        <v>0</v>
      </c>
      <c r="J474" s="51">
        <f>CMG!E467</f>
        <v>120.76504</v>
      </c>
      <c r="K474" s="18">
        <f t="shared" si="45"/>
        <v>0</v>
      </c>
    </row>
    <row r="475" spans="1:11" x14ac:dyDescent="0.2">
      <c r="A475" s="40">
        <f t="shared" si="47"/>
        <v>44824</v>
      </c>
      <c r="B475" s="4">
        <f t="shared" si="48"/>
        <v>10</v>
      </c>
      <c r="C475" s="4">
        <f t="shared" si="43"/>
        <v>2022</v>
      </c>
      <c r="D475" s="4">
        <f t="shared" si="44"/>
        <v>9</v>
      </c>
      <c r="E475" s="41">
        <v>466</v>
      </c>
      <c r="F475" s="51">
        <v>0</v>
      </c>
      <c r="G475" s="51">
        <f>CMG!F468</f>
        <v>72.946929999999995</v>
      </c>
      <c r="H475" s="18">
        <f t="shared" si="46"/>
        <v>0</v>
      </c>
      <c r="I475" s="51">
        <f>'Energía Transada'!D475</f>
        <v>0</v>
      </c>
      <c r="J475" s="51">
        <f>CMG!E468</f>
        <v>79.706029999999998</v>
      </c>
      <c r="K475" s="18">
        <f t="shared" si="45"/>
        <v>0</v>
      </c>
    </row>
    <row r="476" spans="1:11" x14ac:dyDescent="0.2">
      <c r="A476" s="40">
        <f t="shared" si="47"/>
        <v>44824</v>
      </c>
      <c r="B476" s="4">
        <f t="shared" si="48"/>
        <v>11</v>
      </c>
      <c r="C476" s="4">
        <f t="shared" si="43"/>
        <v>2022</v>
      </c>
      <c r="D476" s="4">
        <f t="shared" si="44"/>
        <v>9</v>
      </c>
      <c r="E476" s="41">
        <v>467</v>
      </c>
      <c r="F476" s="51">
        <v>0</v>
      </c>
      <c r="G476" s="51">
        <f>CMG!F469</f>
        <v>69.755390000000006</v>
      </c>
      <c r="H476" s="18">
        <f t="shared" si="46"/>
        <v>0</v>
      </c>
      <c r="I476" s="51">
        <f>'Energía Transada'!D476</f>
        <v>0</v>
      </c>
      <c r="J476" s="51">
        <f>CMG!E469</f>
        <v>76.221010000000007</v>
      </c>
      <c r="K476" s="18">
        <f t="shared" si="45"/>
        <v>0</v>
      </c>
    </row>
    <row r="477" spans="1:11" x14ac:dyDescent="0.2">
      <c r="A477" s="40">
        <f t="shared" si="47"/>
        <v>44824</v>
      </c>
      <c r="B477" s="4">
        <f t="shared" si="48"/>
        <v>12</v>
      </c>
      <c r="C477" s="4">
        <f t="shared" si="43"/>
        <v>2022</v>
      </c>
      <c r="D477" s="4">
        <f t="shared" si="44"/>
        <v>9</v>
      </c>
      <c r="E477" s="41">
        <v>468</v>
      </c>
      <c r="F477" s="51">
        <v>0</v>
      </c>
      <c r="G477" s="51">
        <f>CMG!F470</f>
        <v>69.755390000000006</v>
      </c>
      <c r="H477" s="18">
        <f t="shared" si="46"/>
        <v>0</v>
      </c>
      <c r="I477" s="51">
        <f>'Energía Transada'!D477</f>
        <v>0</v>
      </c>
      <c r="J477" s="51">
        <f>CMG!E470</f>
        <v>76.221010000000007</v>
      </c>
      <c r="K477" s="18">
        <f t="shared" si="45"/>
        <v>0</v>
      </c>
    </row>
    <row r="478" spans="1:11" x14ac:dyDescent="0.2">
      <c r="A478" s="40">
        <f t="shared" si="47"/>
        <v>44824</v>
      </c>
      <c r="B478" s="4">
        <f t="shared" si="48"/>
        <v>13</v>
      </c>
      <c r="C478" s="4">
        <f t="shared" si="43"/>
        <v>2022</v>
      </c>
      <c r="D478" s="4">
        <f t="shared" si="44"/>
        <v>9</v>
      </c>
      <c r="E478" s="41">
        <v>469</v>
      </c>
      <c r="F478" s="51">
        <v>0</v>
      </c>
      <c r="G478" s="51">
        <f>CMG!F471</f>
        <v>69.755390000000006</v>
      </c>
      <c r="H478" s="18">
        <f t="shared" si="46"/>
        <v>0</v>
      </c>
      <c r="I478" s="51">
        <f>'Energía Transada'!D478</f>
        <v>0</v>
      </c>
      <c r="J478" s="51">
        <f>CMG!E471</f>
        <v>76.221010000000007</v>
      </c>
      <c r="K478" s="18">
        <f t="shared" si="45"/>
        <v>0</v>
      </c>
    </row>
    <row r="479" spans="1:11" x14ac:dyDescent="0.2">
      <c r="A479" s="40">
        <f t="shared" si="47"/>
        <v>44824</v>
      </c>
      <c r="B479" s="4">
        <f t="shared" si="48"/>
        <v>14</v>
      </c>
      <c r="C479" s="4">
        <f t="shared" si="43"/>
        <v>2022</v>
      </c>
      <c r="D479" s="4">
        <f t="shared" si="44"/>
        <v>9</v>
      </c>
      <c r="E479" s="41">
        <v>470</v>
      </c>
      <c r="F479" s="51">
        <v>0</v>
      </c>
      <c r="G479" s="51">
        <f>CMG!F472</f>
        <v>69.755390000000006</v>
      </c>
      <c r="H479" s="18">
        <f t="shared" si="46"/>
        <v>0</v>
      </c>
      <c r="I479" s="51">
        <f>'Energía Transada'!D479</f>
        <v>1431.6768927083001</v>
      </c>
      <c r="J479" s="51">
        <f>CMG!E472</f>
        <v>76.221010000000007</v>
      </c>
      <c r="K479" s="18">
        <f t="shared" si="45"/>
        <v>109123.85875588827</v>
      </c>
    </row>
    <row r="480" spans="1:11" x14ac:dyDescent="0.2">
      <c r="A480" s="40">
        <f t="shared" si="47"/>
        <v>44824</v>
      </c>
      <c r="B480" s="4">
        <f t="shared" si="48"/>
        <v>15</v>
      </c>
      <c r="C480" s="4">
        <f t="shared" si="43"/>
        <v>2022</v>
      </c>
      <c r="D480" s="4">
        <f t="shared" si="44"/>
        <v>9</v>
      </c>
      <c r="E480" s="41">
        <v>471</v>
      </c>
      <c r="F480" s="51">
        <v>0</v>
      </c>
      <c r="G480" s="51">
        <f>CMG!F473</f>
        <v>69.755390000000006</v>
      </c>
      <c r="H480" s="18">
        <f t="shared" si="46"/>
        <v>0</v>
      </c>
      <c r="I480" s="51">
        <f>'Energía Transada'!D480</f>
        <v>121.97069604580001</v>
      </c>
      <c r="J480" s="51">
        <f>CMG!E473</f>
        <v>76.221010000000007</v>
      </c>
      <c r="K480" s="18">
        <f t="shared" si="45"/>
        <v>9296.7296430138831</v>
      </c>
    </row>
    <row r="481" spans="1:11" x14ac:dyDescent="0.2">
      <c r="A481" s="40">
        <f t="shared" si="47"/>
        <v>44824</v>
      </c>
      <c r="B481" s="4">
        <f t="shared" si="48"/>
        <v>16</v>
      </c>
      <c r="C481" s="4">
        <f t="shared" si="43"/>
        <v>2022</v>
      </c>
      <c r="D481" s="4">
        <f t="shared" si="44"/>
        <v>9</v>
      </c>
      <c r="E481" s="41">
        <v>472</v>
      </c>
      <c r="F481" s="51">
        <v>0</v>
      </c>
      <c r="G481" s="51">
        <f>CMG!F474</f>
        <v>69.755390000000006</v>
      </c>
      <c r="H481" s="18">
        <f t="shared" si="46"/>
        <v>0</v>
      </c>
      <c r="I481" s="51">
        <f>'Energía Transada'!D481</f>
        <v>2384.9262081329998</v>
      </c>
      <c r="J481" s="51">
        <f>CMG!E474</f>
        <v>76.221010000000007</v>
      </c>
      <c r="K481" s="18">
        <f t="shared" si="45"/>
        <v>181781.48435936749</v>
      </c>
    </row>
    <row r="482" spans="1:11" x14ac:dyDescent="0.2">
      <c r="A482" s="40">
        <f t="shared" si="47"/>
        <v>44824</v>
      </c>
      <c r="B482" s="4">
        <f t="shared" si="48"/>
        <v>17</v>
      </c>
      <c r="C482" s="4">
        <f t="shared" si="43"/>
        <v>2022</v>
      </c>
      <c r="D482" s="4">
        <f t="shared" si="44"/>
        <v>9</v>
      </c>
      <c r="E482" s="41">
        <v>473</v>
      </c>
      <c r="F482" s="51">
        <v>0</v>
      </c>
      <c r="G482" s="51">
        <f>CMG!F475</f>
        <v>73.185379999999995</v>
      </c>
      <c r="H482" s="18">
        <f t="shared" si="46"/>
        <v>0</v>
      </c>
      <c r="I482" s="51">
        <f>'Energía Transada'!D482</f>
        <v>1011.3085845786001</v>
      </c>
      <c r="J482" s="51">
        <f>CMG!E475</f>
        <v>79.962819999999994</v>
      </c>
      <c r="K482" s="18">
        <f t="shared" si="45"/>
        <v>80867.086313113366</v>
      </c>
    </row>
    <row r="483" spans="1:11" x14ac:dyDescent="0.2">
      <c r="A483" s="40">
        <f t="shared" si="47"/>
        <v>44824</v>
      </c>
      <c r="B483" s="4">
        <f t="shared" si="48"/>
        <v>18</v>
      </c>
      <c r="C483" s="4">
        <f t="shared" si="43"/>
        <v>2022</v>
      </c>
      <c r="D483" s="4">
        <f t="shared" si="44"/>
        <v>9</v>
      </c>
      <c r="E483" s="41">
        <v>474</v>
      </c>
      <c r="F483" s="51">
        <v>11900</v>
      </c>
      <c r="G483" s="51">
        <f>CMG!F476</f>
        <v>73.87321</v>
      </c>
      <c r="H483" s="18">
        <f t="shared" si="46"/>
        <v>879091.19900000002</v>
      </c>
      <c r="I483" s="51">
        <f>'Energía Transada'!D483</f>
        <v>903.80943908920005</v>
      </c>
      <c r="J483" s="51">
        <f>CMG!E476</f>
        <v>80.714849999999998</v>
      </c>
      <c r="K483" s="18">
        <f t="shared" si="45"/>
        <v>72950.843304668917</v>
      </c>
    </row>
    <row r="484" spans="1:11" x14ac:dyDescent="0.2">
      <c r="A484" s="40">
        <f t="shared" si="47"/>
        <v>44824</v>
      </c>
      <c r="B484" s="4">
        <f t="shared" si="48"/>
        <v>19</v>
      </c>
      <c r="C484" s="4">
        <f t="shared" si="43"/>
        <v>2022</v>
      </c>
      <c r="D484" s="4">
        <f t="shared" si="44"/>
        <v>9</v>
      </c>
      <c r="E484" s="41">
        <v>475</v>
      </c>
      <c r="F484" s="51">
        <v>11900</v>
      </c>
      <c r="G484" s="51">
        <f>CMG!F477</f>
        <v>108.69588</v>
      </c>
      <c r="H484" s="18">
        <f t="shared" si="46"/>
        <v>1293480.9720000001</v>
      </c>
      <c r="I484" s="51">
        <f>'Energía Transada'!D484</f>
        <v>2492.5724174813004</v>
      </c>
      <c r="J484" s="51">
        <f>CMG!E477</f>
        <v>108.08141000000001</v>
      </c>
      <c r="K484" s="18">
        <f t="shared" si="45"/>
        <v>269400.74140848761</v>
      </c>
    </row>
    <row r="485" spans="1:11" x14ac:dyDescent="0.2">
      <c r="A485" s="40">
        <f t="shared" si="47"/>
        <v>44824</v>
      </c>
      <c r="B485" s="4">
        <f t="shared" si="48"/>
        <v>20</v>
      </c>
      <c r="C485" s="4">
        <f t="shared" si="43"/>
        <v>2022</v>
      </c>
      <c r="D485" s="4">
        <f t="shared" si="44"/>
        <v>9</v>
      </c>
      <c r="E485" s="41">
        <v>476</v>
      </c>
      <c r="F485" s="51">
        <v>11900</v>
      </c>
      <c r="G485" s="51">
        <f>CMG!F478</f>
        <v>159.04522</v>
      </c>
      <c r="H485" s="18">
        <f t="shared" si="46"/>
        <v>1892638.118</v>
      </c>
      <c r="I485" s="51">
        <f>'Energía Transada'!D485</f>
        <v>276.49366901100007</v>
      </c>
      <c r="J485" s="51">
        <f>CMG!E478</f>
        <v>158.14644999999999</v>
      </c>
      <c r="K485" s="18">
        <f t="shared" si="45"/>
        <v>43726.492201564666</v>
      </c>
    </row>
    <row r="486" spans="1:11" x14ac:dyDescent="0.2">
      <c r="A486" s="40">
        <f t="shared" si="47"/>
        <v>44824</v>
      </c>
      <c r="B486" s="4">
        <f t="shared" si="48"/>
        <v>21</v>
      </c>
      <c r="C486" s="4">
        <f t="shared" si="43"/>
        <v>2022</v>
      </c>
      <c r="D486" s="4">
        <f t="shared" si="44"/>
        <v>9</v>
      </c>
      <c r="E486" s="41">
        <v>477</v>
      </c>
      <c r="F486" s="51">
        <v>11900</v>
      </c>
      <c r="G486" s="51">
        <f>CMG!F479</f>
        <v>169.09674000000001</v>
      </c>
      <c r="H486" s="18">
        <f t="shared" si="46"/>
        <v>2012251.2060000002</v>
      </c>
      <c r="I486" s="51">
        <f>'Energía Transada'!D486</f>
        <v>1138.4489945345999</v>
      </c>
      <c r="J486" s="51">
        <f>CMG!E479</f>
        <v>168.14295000000001</v>
      </c>
      <c r="K486" s="18">
        <f t="shared" si="45"/>
        <v>191422.17236558153</v>
      </c>
    </row>
    <row r="487" spans="1:11" x14ac:dyDescent="0.2">
      <c r="A487" s="40">
        <f t="shared" si="47"/>
        <v>44824</v>
      </c>
      <c r="B487" s="4">
        <f t="shared" si="48"/>
        <v>22</v>
      </c>
      <c r="C487" s="4">
        <f t="shared" si="43"/>
        <v>2022</v>
      </c>
      <c r="D487" s="4">
        <f t="shared" si="44"/>
        <v>9</v>
      </c>
      <c r="E487" s="41">
        <v>478</v>
      </c>
      <c r="F487" s="51">
        <v>11900</v>
      </c>
      <c r="G487" s="51">
        <f>CMG!F480</f>
        <v>170.66499999999999</v>
      </c>
      <c r="H487" s="18">
        <f t="shared" si="46"/>
        <v>2030913.5</v>
      </c>
      <c r="I487" s="51">
        <f>'Energía Transada'!D487</f>
        <v>1841.8818342281002</v>
      </c>
      <c r="J487" s="51">
        <f>CMG!E480</f>
        <v>169.71120999999999</v>
      </c>
      <c r="K487" s="18">
        <f t="shared" si="45"/>
        <v>312587.99476387026</v>
      </c>
    </row>
    <row r="488" spans="1:11" x14ac:dyDescent="0.2">
      <c r="A488" s="40">
        <f t="shared" si="47"/>
        <v>44824</v>
      </c>
      <c r="B488" s="4">
        <f t="shared" si="48"/>
        <v>23</v>
      </c>
      <c r="C488" s="4">
        <f t="shared" si="43"/>
        <v>2022</v>
      </c>
      <c r="D488" s="4">
        <f t="shared" si="44"/>
        <v>9</v>
      </c>
      <c r="E488" s="41">
        <v>479</v>
      </c>
      <c r="F488" s="51">
        <v>11900</v>
      </c>
      <c r="G488" s="51">
        <f>CMG!F481</f>
        <v>170.66499999999999</v>
      </c>
      <c r="H488" s="18">
        <f t="shared" si="46"/>
        <v>2030913.5</v>
      </c>
      <c r="I488" s="51">
        <f>'Energía Transada'!D488</f>
        <v>1829.7063596154001</v>
      </c>
      <c r="J488" s="51">
        <f>CMG!E481</f>
        <v>169.71120999999999</v>
      </c>
      <c r="K488" s="18">
        <f t="shared" si="45"/>
        <v>310521.68023502466</v>
      </c>
    </row>
    <row r="489" spans="1:11" x14ac:dyDescent="0.2">
      <c r="A489" s="40">
        <f t="shared" si="47"/>
        <v>44824</v>
      </c>
      <c r="B489" s="4">
        <f t="shared" si="48"/>
        <v>24</v>
      </c>
      <c r="C489" s="4">
        <f t="shared" si="43"/>
        <v>2022</v>
      </c>
      <c r="D489" s="4">
        <f t="shared" si="44"/>
        <v>9</v>
      </c>
      <c r="E489" s="41">
        <v>480</v>
      </c>
      <c r="F489" s="51">
        <v>11900</v>
      </c>
      <c r="G489" s="51">
        <f>CMG!F482</f>
        <v>149.50727000000001</v>
      </c>
      <c r="H489" s="18">
        <f t="shared" si="46"/>
        <v>1779136.513</v>
      </c>
      <c r="I489" s="51">
        <f>'Energía Transada'!D489</f>
        <v>2603.1412661191002</v>
      </c>
      <c r="J489" s="51">
        <f>CMG!E482</f>
        <v>148.67269999999999</v>
      </c>
      <c r="K489" s="18">
        <f t="shared" si="45"/>
        <v>387016.04051534511</v>
      </c>
    </row>
    <row r="490" spans="1:11" x14ac:dyDescent="0.2">
      <c r="A490" s="40">
        <f t="shared" si="47"/>
        <v>44825</v>
      </c>
      <c r="B490" s="4">
        <f t="shared" si="48"/>
        <v>1</v>
      </c>
      <c r="C490" s="4">
        <f t="shared" si="43"/>
        <v>2022</v>
      </c>
      <c r="D490" s="4">
        <f t="shared" si="44"/>
        <v>9</v>
      </c>
      <c r="E490" s="41">
        <v>481</v>
      </c>
      <c r="F490" s="51">
        <v>11900</v>
      </c>
      <c r="G490" s="51">
        <f>CMG!F483</f>
        <v>163.11568</v>
      </c>
      <c r="H490" s="18">
        <f t="shared" si="46"/>
        <v>1941076.5919999999</v>
      </c>
      <c r="I490" s="51">
        <f>'Energía Transada'!D490</f>
        <v>2287.3647497596003</v>
      </c>
      <c r="J490" s="51">
        <f>CMG!E483</f>
        <v>159.20385999999999</v>
      </c>
      <c r="K490" s="18">
        <f t="shared" si="45"/>
        <v>364157.29738966242</v>
      </c>
    </row>
    <row r="491" spans="1:11" x14ac:dyDescent="0.2">
      <c r="A491" s="40">
        <f t="shared" si="47"/>
        <v>44825</v>
      </c>
      <c r="B491" s="4">
        <f t="shared" si="48"/>
        <v>2</v>
      </c>
      <c r="C491" s="4">
        <f t="shared" si="43"/>
        <v>2022</v>
      </c>
      <c r="D491" s="4">
        <f t="shared" si="44"/>
        <v>9</v>
      </c>
      <c r="E491" s="41">
        <v>482</v>
      </c>
      <c r="F491" s="51">
        <v>11900</v>
      </c>
      <c r="G491" s="51">
        <f>CMG!F484</f>
        <v>163.11568</v>
      </c>
      <c r="H491" s="18">
        <f t="shared" si="46"/>
        <v>1941076.5919999999</v>
      </c>
      <c r="I491" s="51">
        <f>'Energía Transada'!D491</f>
        <v>1381.3848876869999</v>
      </c>
      <c r="J491" s="51">
        <f>CMG!E484</f>
        <v>159.20385999999999</v>
      </c>
      <c r="K491" s="18">
        <f t="shared" si="45"/>
        <v>219921.80626543684</v>
      </c>
    </row>
    <row r="492" spans="1:11" x14ac:dyDescent="0.2">
      <c r="A492" s="40">
        <f t="shared" si="47"/>
        <v>44825</v>
      </c>
      <c r="B492" s="4">
        <f t="shared" si="48"/>
        <v>3</v>
      </c>
      <c r="C492" s="4">
        <f t="shared" si="43"/>
        <v>2022</v>
      </c>
      <c r="D492" s="4">
        <f t="shared" si="44"/>
        <v>9</v>
      </c>
      <c r="E492" s="41">
        <v>483</v>
      </c>
      <c r="F492" s="51">
        <v>11900</v>
      </c>
      <c r="G492" s="51">
        <f>CMG!F485</f>
        <v>163.11568</v>
      </c>
      <c r="H492" s="18">
        <f t="shared" si="46"/>
        <v>1941076.5919999999</v>
      </c>
      <c r="I492" s="51">
        <f>'Energía Transada'!D492</f>
        <v>862.59043042200005</v>
      </c>
      <c r="J492" s="51">
        <f>CMG!E485</f>
        <v>159.20385999999999</v>
      </c>
      <c r="K492" s="18">
        <f t="shared" si="45"/>
        <v>137327.72612224382</v>
      </c>
    </row>
    <row r="493" spans="1:11" x14ac:dyDescent="0.2">
      <c r="A493" s="40">
        <f t="shared" si="47"/>
        <v>44825</v>
      </c>
      <c r="B493" s="4">
        <f t="shared" si="48"/>
        <v>4</v>
      </c>
      <c r="C493" s="4">
        <f t="shared" si="43"/>
        <v>2022</v>
      </c>
      <c r="D493" s="4">
        <f t="shared" si="44"/>
        <v>9</v>
      </c>
      <c r="E493" s="41">
        <v>484</v>
      </c>
      <c r="F493" s="51">
        <v>11900</v>
      </c>
      <c r="G493" s="51">
        <f>CMG!F486</f>
        <v>163.11568</v>
      </c>
      <c r="H493" s="18">
        <f t="shared" si="46"/>
        <v>1941076.5919999999</v>
      </c>
      <c r="I493" s="51">
        <f>'Energía Transada'!D493</f>
        <v>2317.6595910657002</v>
      </c>
      <c r="J493" s="51">
        <f>CMG!E486</f>
        <v>159.20385999999999</v>
      </c>
      <c r="K493" s="18">
        <f t="shared" si="45"/>
        <v>368980.35306368099</v>
      </c>
    </row>
    <row r="494" spans="1:11" x14ac:dyDescent="0.2">
      <c r="A494" s="40">
        <f t="shared" si="47"/>
        <v>44825</v>
      </c>
      <c r="B494" s="4">
        <f t="shared" si="48"/>
        <v>5</v>
      </c>
      <c r="C494" s="4">
        <f t="shared" si="43"/>
        <v>2022</v>
      </c>
      <c r="D494" s="4">
        <f t="shared" si="44"/>
        <v>9</v>
      </c>
      <c r="E494" s="41">
        <v>485</v>
      </c>
      <c r="F494" s="51">
        <v>11900</v>
      </c>
      <c r="G494" s="51">
        <f>CMG!F487</f>
        <v>163.11568</v>
      </c>
      <c r="H494" s="18">
        <f t="shared" si="46"/>
        <v>1941076.5919999999</v>
      </c>
      <c r="I494" s="51">
        <f>'Energía Transada'!D494</f>
        <v>1561.1928024973001</v>
      </c>
      <c r="J494" s="51">
        <f>CMG!E487</f>
        <v>159.20385999999999</v>
      </c>
      <c r="K494" s="18">
        <f t="shared" si="45"/>
        <v>248547.92036178781</v>
      </c>
    </row>
    <row r="495" spans="1:11" x14ac:dyDescent="0.2">
      <c r="A495" s="40">
        <f t="shared" si="47"/>
        <v>44825</v>
      </c>
      <c r="B495" s="4">
        <f t="shared" si="48"/>
        <v>6</v>
      </c>
      <c r="C495" s="4">
        <f t="shared" si="43"/>
        <v>2022</v>
      </c>
      <c r="D495" s="4">
        <f t="shared" si="44"/>
        <v>9</v>
      </c>
      <c r="E495" s="41">
        <v>486</v>
      </c>
      <c r="F495" s="51">
        <v>11900</v>
      </c>
      <c r="G495" s="51">
        <f>CMG!F488</f>
        <v>163.11568</v>
      </c>
      <c r="H495" s="18">
        <f t="shared" si="46"/>
        <v>1941076.5919999999</v>
      </c>
      <c r="I495" s="51">
        <f>'Energía Transada'!D495</f>
        <v>939.44769177350008</v>
      </c>
      <c r="J495" s="51">
        <f>CMG!E488</f>
        <v>159.20385999999999</v>
      </c>
      <c r="K495" s="18">
        <f t="shared" si="45"/>
        <v>149563.69879843146</v>
      </c>
    </row>
    <row r="496" spans="1:11" x14ac:dyDescent="0.2">
      <c r="A496" s="40">
        <f t="shared" si="47"/>
        <v>44825</v>
      </c>
      <c r="B496" s="4">
        <f t="shared" si="48"/>
        <v>7</v>
      </c>
      <c r="C496" s="4">
        <f t="shared" si="43"/>
        <v>2022</v>
      </c>
      <c r="D496" s="4">
        <f t="shared" si="44"/>
        <v>9</v>
      </c>
      <c r="E496" s="41">
        <v>487</v>
      </c>
      <c r="F496" s="51">
        <v>11900</v>
      </c>
      <c r="G496" s="51">
        <f>CMG!F489</f>
        <v>163.11568</v>
      </c>
      <c r="H496" s="18">
        <f t="shared" si="46"/>
        <v>1941076.5919999999</v>
      </c>
      <c r="I496" s="51">
        <f>'Energía Transada'!D496</f>
        <v>485.8230477898</v>
      </c>
      <c r="J496" s="51">
        <f>CMG!E489</f>
        <v>159.20385999999999</v>
      </c>
      <c r="K496" s="18">
        <f t="shared" si="45"/>
        <v>77344.904485100618</v>
      </c>
    </row>
    <row r="497" spans="1:11" x14ac:dyDescent="0.2">
      <c r="A497" s="40">
        <f t="shared" si="47"/>
        <v>44825</v>
      </c>
      <c r="B497" s="4">
        <f t="shared" si="48"/>
        <v>8</v>
      </c>
      <c r="C497" s="4">
        <f t="shared" si="43"/>
        <v>2022</v>
      </c>
      <c r="D497" s="4">
        <f t="shared" si="44"/>
        <v>9</v>
      </c>
      <c r="E497" s="41">
        <v>488</v>
      </c>
      <c r="F497" s="51">
        <v>0</v>
      </c>
      <c r="G497" s="51">
        <f>CMG!F490</f>
        <v>163.11568</v>
      </c>
      <c r="H497" s="18">
        <f t="shared" si="46"/>
        <v>0</v>
      </c>
      <c r="I497" s="51">
        <f>'Energía Transada'!D497</f>
        <v>353.82230120860004</v>
      </c>
      <c r="J497" s="51">
        <f>CMG!E490</f>
        <v>159.20385999999999</v>
      </c>
      <c r="K497" s="18">
        <f t="shared" si="45"/>
        <v>56329.876106491785</v>
      </c>
    </row>
    <row r="498" spans="1:11" x14ac:dyDescent="0.2">
      <c r="A498" s="40">
        <f t="shared" si="47"/>
        <v>44825</v>
      </c>
      <c r="B498" s="4">
        <f t="shared" si="48"/>
        <v>9</v>
      </c>
      <c r="C498" s="4">
        <f t="shared" si="43"/>
        <v>2022</v>
      </c>
      <c r="D498" s="4">
        <f t="shared" si="44"/>
        <v>9</v>
      </c>
      <c r="E498" s="41">
        <v>489</v>
      </c>
      <c r="F498" s="51">
        <v>0</v>
      </c>
      <c r="G498" s="51">
        <f>CMG!F491</f>
        <v>109.2912</v>
      </c>
      <c r="H498" s="18">
        <f t="shared" si="46"/>
        <v>0</v>
      </c>
      <c r="I498" s="51">
        <f>'Energía Transada'!D498</f>
        <v>106.998584987</v>
      </c>
      <c r="J498" s="51">
        <f>CMG!E491</f>
        <v>118.23119</v>
      </c>
      <c r="K498" s="18">
        <f t="shared" si="45"/>
        <v>12650.570031329144</v>
      </c>
    </row>
    <row r="499" spans="1:11" x14ac:dyDescent="0.2">
      <c r="A499" s="40">
        <f t="shared" si="47"/>
        <v>44825</v>
      </c>
      <c r="B499" s="4">
        <f t="shared" si="48"/>
        <v>10</v>
      </c>
      <c r="C499" s="4">
        <f t="shared" si="43"/>
        <v>2022</v>
      </c>
      <c r="D499" s="4">
        <f t="shared" si="44"/>
        <v>9</v>
      </c>
      <c r="E499" s="41">
        <v>490</v>
      </c>
      <c r="F499" s="51">
        <v>0</v>
      </c>
      <c r="G499" s="51">
        <f>CMG!F492</f>
        <v>54.119720000000001</v>
      </c>
      <c r="H499" s="18">
        <f t="shared" si="46"/>
        <v>0</v>
      </c>
      <c r="I499" s="51">
        <f>'Energía Transada'!D499</f>
        <v>356.81204119260002</v>
      </c>
      <c r="J499" s="51">
        <f>CMG!E492</f>
        <v>58.548200000000001</v>
      </c>
      <c r="K499" s="18">
        <f t="shared" si="45"/>
        <v>20890.702750152584</v>
      </c>
    </row>
    <row r="500" spans="1:11" x14ac:dyDescent="0.2">
      <c r="A500" s="40">
        <f t="shared" si="47"/>
        <v>44825</v>
      </c>
      <c r="B500" s="4">
        <f t="shared" si="48"/>
        <v>11</v>
      </c>
      <c r="C500" s="4">
        <f t="shared" si="43"/>
        <v>2022</v>
      </c>
      <c r="D500" s="4">
        <f t="shared" si="44"/>
        <v>9</v>
      </c>
      <c r="E500" s="41">
        <v>491</v>
      </c>
      <c r="F500" s="51">
        <v>0</v>
      </c>
      <c r="G500" s="51">
        <f>CMG!F493</f>
        <v>54.119720000000001</v>
      </c>
      <c r="H500" s="18">
        <f t="shared" si="46"/>
        <v>0</v>
      </c>
      <c r="I500" s="51">
        <f>'Energía Transada'!D500</f>
        <v>406.37453502940008</v>
      </c>
      <c r="J500" s="51">
        <f>CMG!E493</f>
        <v>58.548200000000001</v>
      </c>
      <c r="K500" s="18">
        <f t="shared" si="45"/>
        <v>23792.497551808323</v>
      </c>
    </row>
    <row r="501" spans="1:11" x14ac:dyDescent="0.2">
      <c r="A501" s="40">
        <f t="shared" si="47"/>
        <v>44825</v>
      </c>
      <c r="B501" s="4">
        <f t="shared" si="48"/>
        <v>12</v>
      </c>
      <c r="C501" s="4">
        <f t="shared" si="43"/>
        <v>2022</v>
      </c>
      <c r="D501" s="4">
        <f t="shared" si="44"/>
        <v>9</v>
      </c>
      <c r="E501" s="41">
        <v>492</v>
      </c>
      <c r="F501" s="51">
        <v>0</v>
      </c>
      <c r="G501" s="51">
        <f>CMG!F494</f>
        <v>54.119720000000001</v>
      </c>
      <c r="H501" s="18">
        <f t="shared" si="46"/>
        <v>0</v>
      </c>
      <c r="I501" s="51">
        <f>'Energía Transada'!D501</f>
        <v>173.19381318610002</v>
      </c>
      <c r="J501" s="51">
        <f>CMG!E494</f>
        <v>58.548200000000001</v>
      </c>
      <c r="K501" s="18">
        <f t="shared" si="45"/>
        <v>10140.186013182421</v>
      </c>
    </row>
    <row r="502" spans="1:11" x14ac:dyDescent="0.2">
      <c r="A502" s="40">
        <f t="shared" si="47"/>
        <v>44825</v>
      </c>
      <c r="B502" s="4">
        <f t="shared" si="48"/>
        <v>13</v>
      </c>
      <c r="C502" s="4">
        <f t="shared" si="43"/>
        <v>2022</v>
      </c>
      <c r="D502" s="4">
        <f t="shared" si="44"/>
        <v>9</v>
      </c>
      <c r="E502" s="41">
        <v>493</v>
      </c>
      <c r="F502" s="51">
        <v>0</v>
      </c>
      <c r="G502" s="51">
        <f>CMG!F495</f>
        <v>54.119720000000001</v>
      </c>
      <c r="H502" s="18">
        <f t="shared" si="46"/>
        <v>0</v>
      </c>
      <c r="I502" s="51">
        <f>'Energía Transada'!D502</f>
        <v>632.85529055490008</v>
      </c>
      <c r="J502" s="51">
        <f>CMG!E495</f>
        <v>58.548200000000001</v>
      </c>
      <c r="K502" s="18">
        <f t="shared" si="45"/>
        <v>37052.538122466402</v>
      </c>
    </row>
    <row r="503" spans="1:11" x14ac:dyDescent="0.2">
      <c r="A503" s="40">
        <f t="shared" si="47"/>
        <v>44825</v>
      </c>
      <c r="B503" s="4">
        <f t="shared" si="48"/>
        <v>14</v>
      </c>
      <c r="C503" s="4">
        <f t="shared" si="43"/>
        <v>2022</v>
      </c>
      <c r="D503" s="4">
        <f t="shared" si="44"/>
        <v>9</v>
      </c>
      <c r="E503" s="41">
        <v>494</v>
      </c>
      <c r="F503" s="51">
        <v>0</v>
      </c>
      <c r="G503" s="51">
        <f>CMG!F496</f>
        <v>54.119720000000001</v>
      </c>
      <c r="H503" s="18">
        <f t="shared" si="46"/>
        <v>0</v>
      </c>
      <c r="I503" s="51">
        <f>'Energía Transada'!D503</f>
        <v>1364.6859194311</v>
      </c>
      <c r="J503" s="51">
        <f>CMG!E496</f>
        <v>58.548200000000001</v>
      </c>
      <c r="K503" s="18">
        <f t="shared" si="45"/>
        <v>79899.90414803593</v>
      </c>
    </row>
    <row r="504" spans="1:11" x14ac:dyDescent="0.2">
      <c r="A504" s="40">
        <f t="shared" si="47"/>
        <v>44825</v>
      </c>
      <c r="B504" s="4">
        <f t="shared" si="48"/>
        <v>15</v>
      </c>
      <c r="C504" s="4">
        <f t="shared" si="43"/>
        <v>2022</v>
      </c>
      <c r="D504" s="4">
        <f t="shared" si="44"/>
        <v>9</v>
      </c>
      <c r="E504" s="41">
        <v>495</v>
      </c>
      <c r="F504" s="51">
        <v>0</v>
      </c>
      <c r="G504" s="51">
        <f>CMG!F497</f>
        <v>54.119720000000001</v>
      </c>
      <c r="H504" s="18">
        <f t="shared" si="46"/>
        <v>0</v>
      </c>
      <c r="I504" s="51">
        <f>'Energía Transada'!D504</f>
        <v>918.8912851363001</v>
      </c>
      <c r="J504" s="51">
        <f>CMG!E497</f>
        <v>58.548200000000001</v>
      </c>
      <c r="K504" s="18">
        <f t="shared" si="45"/>
        <v>53799.430740417127</v>
      </c>
    </row>
    <row r="505" spans="1:11" x14ac:dyDescent="0.2">
      <c r="A505" s="40">
        <f t="shared" si="47"/>
        <v>44825</v>
      </c>
      <c r="B505" s="4">
        <f t="shared" si="48"/>
        <v>16</v>
      </c>
      <c r="C505" s="4">
        <f t="shared" si="43"/>
        <v>2022</v>
      </c>
      <c r="D505" s="4">
        <f t="shared" si="44"/>
        <v>9</v>
      </c>
      <c r="E505" s="41">
        <v>496</v>
      </c>
      <c r="F505" s="51">
        <v>0</v>
      </c>
      <c r="G505" s="51">
        <f>CMG!F498</f>
        <v>54.119720000000001</v>
      </c>
      <c r="H505" s="18">
        <f t="shared" si="46"/>
        <v>0</v>
      </c>
      <c r="I505" s="51">
        <f>'Energía Transada'!D505</f>
        <v>593.11097539400009</v>
      </c>
      <c r="J505" s="51">
        <f>CMG!E498</f>
        <v>58.548200000000001</v>
      </c>
      <c r="K505" s="18">
        <f t="shared" si="45"/>
        <v>34725.580009562997</v>
      </c>
    </row>
    <row r="506" spans="1:11" x14ac:dyDescent="0.2">
      <c r="A506" s="40">
        <f t="shared" si="47"/>
        <v>44825</v>
      </c>
      <c r="B506" s="4">
        <f t="shared" si="48"/>
        <v>17</v>
      </c>
      <c r="C506" s="4">
        <f t="shared" si="43"/>
        <v>2022</v>
      </c>
      <c r="D506" s="4">
        <f t="shared" si="44"/>
        <v>9</v>
      </c>
      <c r="E506" s="41">
        <v>497</v>
      </c>
      <c r="F506" s="51">
        <v>0</v>
      </c>
      <c r="G506" s="51">
        <f>CMG!F499</f>
        <v>54.119720000000001</v>
      </c>
      <c r="H506" s="18">
        <f t="shared" si="46"/>
        <v>0</v>
      </c>
      <c r="I506" s="51">
        <f>'Energía Transada'!D506</f>
        <v>1489.5495405182</v>
      </c>
      <c r="J506" s="51">
        <f>CMG!E499</f>
        <v>58.548200000000001</v>
      </c>
      <c r="K506" s="18">
        <f t="shared" si="45"/>
        <v>87210.444408167677</v>
      </c>
    </row>
    <row r="507" spans="1:11" x14ac:dyDescent="0.2">
      <c r="A507" s="40">
        <f t="shared" si="47"/>
        <v>44825</v>
      </c>
      <c r="B507" s="4">
        <f t="shared" si="48"/>
        <v>18</v>
      </c>
      <c r="C507" s="4">
        <f t="shared" si="43"/>
        <v>2022</v>
      </c>
      <c r="D507" s="4">
        <f t="shared" si="44"/>
        <v>9</v>
      </c>
      <c r="E507" s="41">
        <v>498</v>
      </c>
      <c r="F507" s="51">
        <v>9520.0000000000018</v>
      </c>
      <c r="G507" s="51">
        <f>CMG!F500</f>
        <v>8.1188800000000008</v>
      </c>
      <c r="H507" s="18">
        <f t="shared" si="46"/>
        <v>77291.737600000022</v>
      </c>
      <c r="I507" s="51">
        <f>'Energía Transada'!D507</f>
        <v>2451.3739465277999</v>
      </c>
      <c r="J507" s="51">
        <f>CMG!E500</f>
        <v>8.7831499999999991</v>
      </c>
      <c r="K507" s="18">
        <f t="shared" si="45"/>
        <v>21530.785078445642</v>
      </c>
    </row>
    <row r="508" spans="1:11" x14ac:dyDescent="0.2">
      <c r="A508" s="40">
        <f t="shared" si="47"/>
        <v>44825</v>
      </c>
      <c r="B508" s="4">
        <f t="shared" si="48"/>
        <v>19</v>
      </c>
      <c r="C508" s="4">
        <f t="shared" si="43"/>
        <v>2022</v>
      </c>
      <c r="D508" s="4">
        <f t="shared" si="44"/>
        <v>9</v>
      </c>
      <c r="E508" s="41">
        <v>499</v>
      </c>
      <c r="F508" s="51">
        <v>11900</v>
      </c>
      <c r="G508" s="51">
        <f>CMG!F501</f>
        <v>60.301139999999997</v>
      </c>
      <c r="H508" s="18">
        <f t="shared" si="46"/>
        <v>717583.56599999999</v>
      </c>
      <c r="I508" s="51">
        <f>'Energía Transada'!D508</f>
        <v>4980.9636474626004</v>
      </c>
      <c r="J508" s="51">
        <f>CMG!E501</f>
        <v>56.10331</v>
      </c>
      <c r="K508" s="18">
        <f t="shared" si="45"/>
        <v>279448.547612325</v>
      </c>
    </row>
    <row r="509" spans="1:11" x14ac:dyDescent="0.2">
      <c r="A509" s="40">
        <f t="shared" si="47"/>
        <v>44825</v>
      </c>
      <c r="B509" s="4">
        <f t="shared" si="48"/>
        <v>20</v>
      </c>
      <c r="C509" s="4">
        <f t="shared" si="43"/>
        <v>2022</v>
      </c>
      <c r="D509" s="4">
        <f t="shared" si="44"/>
        <v>9</v>
      </c>
      <c r="E509" s="41">
        <v>500</v>
      </c>
      <c r="F509" s="51">
        <v>11900</v>
      </c>
      <c r="G509" s="51">
        <f>CMG!F502</f>
        <v>162.51598999999999</v>
      </c>
      <c r="H509" s="18">
        <f t="shared" si="46"/>
        <v>1933940.281</v>
      </c>
      <c r="I509" s="51">
        <f>'Energía Transada'!D509</f>
        <v>6475.6211543002</v>
      </c>
      <c r="J509" s="51">
        <f>CMG!E502</f>
        <v>151.19569000000001</v>
      </c>
      <c r="K509" s="18">
        <f t="shared" si="45"/>
        <v>979086.00860301533</v>
      </c>
    </row>
    <row r="510" spans="1:11" x14ac:dyDescent="0.2">
      <c r="A510" s="40">
        <f t="shared" si="47"/>
        <v>44825</v>
      </c>
      <c r="B510" s="4">
        <f t="shared" si="48"/>
        <v>21</v>
      </c>
      <c r="C510" s="4">
        <f t="shared" si="43"/>
        <v>2022</v>
      </c>
      <c r="D510" s="4">
        <f t="shared" si="44"/>
        <v>9</v>
      </c>
      <c r="E510" s="41">
        <v>501</v>
      </c>
      <c r="F510" s="51">
        <v>11900</v>
      </c>
      <c r="G510" s="51">
        <f>CMG!F503</f>
        <v>167.03673000000001</v>
      </c>
      <c r="H510" s="18">
        <f t="shared" si="46"/>
        <v>1987737.0870000001</v>
      </c>
      <c r="I510" s="51">
        <f>'Energía Transada'!D510</f>
        <v>6215.8631923878002</v>
      </c>
      <c r="J510" s="51">
        <f>CMG!E503</f>
        <v>155.39352</v>
      </c>
      <c r="K510" s="18">
        <f t="shared" si="45"/>
        <v>965904.86130357743</v>
      </c>
    </row>
    <row r="511" spans="1:11" x14ac:dyDescent="0.2">
      <c r="A511" s="40">
        <f t="shared" si="47"/>
        <v>44825</v>
      </c>
      <c r="B511" s="4">
        <f t="shared" si="48"/>
        <v>22</v>
      </c>
      <c r="C511" s="4">
        <f t="shared" si="43"/>
        <v>2022</v>
      </c>
      <c r="D511" s="4">
        <f t="shared" si="44"/>
        <v>9</v>
      </c>
      <c r="E511" s="41">
        <v>502</v>
      </c>
      <c r="F511" s="51">
        <v>11900</v>
      </c>
      <c r="G511" s="51">
        <f>CMG!F504</f>
        <v>163.30019999999999</v>
      </c>
      <c r="H511" s="18">
        <f t="shared" si="46"/>
        <v>1943272.38</v>
      </c>
      <c r="I511" s="51">
        <f>'Energía Transada'!D511</f>
        <v>9674.6239160256009</v>
      </c>
      <c r="J511" s="51">
        <f>CMG!E504</f>
        <v>151.92454000000001</v>
      </c>
      <c r="K511" s="18">
        <f t="shared" si="45"/>
        <v>1469812.788115188</v>
      </c>
    </row>
    <row r="512" spans="1:11" x14ac:dyDescent="0.2">
      <c r="A512" s="40">
        <f t="shared" si="47"/>
        <v>44825</v>
      </c>
      <c r="B512" s="4">
        <f t="shared" si="48"/>
        <v>23</v>
      </c>
      <c r="C512" s="4">
        <f t="shared" si="43"/>
        <v>2022</v>
      </c>
      <c r="D512" s="4">
        <f t="shared" si="44"/>
        <v>9</v>
      </c>
      <c r="E512" s="41">
        <v>503</v>
      </c>
      <c r="F512" s="51">
        <v>11900</v>
      </c>
      <c r="G512" s="51">
        <f>CMG!F505</f>
        <v>162.51598999999999</v>
      </c>
      <c r="H512" s="18">
        <f t="shared" si="46"/>
        <v>1933940.281</v>
      </c>
      <c r="I512" s="51">
        <f>'Energía Transada'!D512</f>
        <v>12868.3529160123</v>
      </c>
      <c r="J512" s="51">
        <f>CMG!E505</f>
        <v>151.19569000000001</v>
      </c>
      <c r="K512" s="18">
        <f t="shared" si="45"/>
        <v>1945639.4982999919</v>
      </c>
    </row>
    <row r="513" spans="1:11" x14ac:dyDescent="0.2">
      <c r="A513" s="40">
        <f t="shared" si="47"/>
        <v>44825</v>
      </c>
      <c r="B513" s="4">
        <f t="shared" si="48"/>
        <v>24</v>
      </c>
      <c r="C513" s="4">
        <f t="shared" si="43"/>
        <v>2022</v>
      </c>
      <c r="D513" s="4">
        <f t="shared" si="44"/>
        <v>9</v>
      </c>
      <c r="E513" s="41">
        <v>504</v>
      </c>
      <c r="F513" s="51">
        <v>11900</v>
      </c>
      <c r="G513" s="51">
        <f>CMG!F506</f>
        <v>142.74467000000001</v>
      </c>
      <c r="H513" s="18">
        <f t="shared" si="46"/>
        <v>1698661.5730000001</v>
      </c>
      <c r="I513" s="51">
        <f>'Energía Transada'!D513</f>
        <v>14691.425218763301</v>
      </c>
      <c r="J513" s="51">
        <f>CMG!E506</f>
        <v>132.79903999999999</v>
      </c>
      <c r="K513" s="18">
        <f t="shared" si="45"/>
        <v>1951007.1652835563</v>
      </c>
    </row>
    <row r="514" spans="1:11" x14ac:dyDescent="0.2">
      <c r="A514" s="40">
        <f t="shared" si="47"/>
        <v>44826</v>
      </c>
      <c r="B514" s="4">
        <f t="shared" si="48"/>
        <v>1</v>
      </c>
      <c r="C514" s="4">
        <f t="shared" si="43"/>
        <v>2022</v>
      </c>
      <c r="D514" s="4">
        <f t="shared" si="44"/>
        <v>9</v>
      </c>
      <c r="E514" s="41">
        <v>505</v>
      </c>
      <c r="F514" s="51">
        <v>11900</v>
      </c>
      <c r="G514" s="51">
        <f>CMG!F507</f>
        <v>124.44119999999999</v>
      </c>
      <c r="H514" s="18">
        <f t="shared" si="46"/>
        <v>1480850.28</v>
      </c>
      <c r="I514" s="51">
        <f>'Energía Transada'!D514</f>
        <v>15570.494953125</v>
      </c>
      <c r="J514" s="51">
        <f>CMG!E507</f>
        <v>111.90982</v>
      </c>
      <c r="K514" s="18">
        <f t="shared" si="45"/>
        <v>1742491.2875151271</v>
      </c>
    </row>
    <row r="515" spans="1:11" x14ac:dyDescent="0.2">
      <c r="A515" s="40">
        <f t="shared" si="47"/>
        <v>44826</v>
      </c>
      <c r="B515" s="4">
        <f t="shared" si="48"/>
        <v>2</v>
      </c>
      <c r="C515" s="4">
        <f t="shared" si="43"/>
        <v>2022</v>
      </c>
      <c r="D515" s="4">
        <f t="shared" si="44"/>
        <v>9</v>
      </c>
      <c r="E515" s="41">
        <v>506</v>
      </c>
      <c r="F515" s="51">
        <v>11900</v>
      </c>
      <c r="G515" s="51">
        <f>CMG!F508</f>
        <v>94.839299999999994</v>
      </c>
      <c r="H515" s="18">
        <f t="shared" si="46"/>
        <v>1128587.67</v>
      </c>
      <c r="I515" s="51">
        <f>'Energía Transada'!D515</f>
        <v>16207.162835937501</v>
      </c>
      <c r="J515" s="51">
        <f>CMG!E508</f>
        <v>85.287610000000001</v>
      </c>
      <c r="K515" s="18">
        <f t="shared" si="45"/>
        <v>1382270.1831579315</v>
      </c>
    </row>
    <row r="516" spans="1:11" x14ac:dyDescent="0.2">
      <c r="A516" s="40">
        <f t="shared" si="47"/>
        <v>44826</v>
      </c>
      <c r="B516" s="4">
        <f t="shared" si="48"/>
        <v>3</v>
      </c>
      <c r="C516" s="4">
        <f t="shared" si="43"/>
        <v>2022</v>
      </c>
      <c r="D516" s="4">
        <f t="shared" si="44"/>
        <v>9</v>
      </c>
      <c r="E516" s="41">
        <v>507</v>
      </c>
      <c r="F516" s="51">
        <v>11900</v>
      </c>
      <c r="G516" s="51">
        <f>CMG!F509</f>
        <v>78.33502</v>
      </c>
      <c r="H516" s="18">
        <f t="shared" si="46"/>
        <v>932186.73800000001</v>
      </c>
      <c r="I516" s="51">
        <f>'Energía Transada'!D516</f>
        <v>16034.352455088101</v>
      </c>
      <c r="J516" s="51">
        <f>CMG!E509</f>
        <v>70.444890000000001</v>
      </c>
      <c r="K516" s="18">
        <f t="shared" si="45"/>
        <v>1129538.1949199112</v>
      </c>
    </row>
    <row r="517" spans="1:11" x14ac:dyDescent="0.2">
      <c r="A517" s="40">
        <f t="shared" si="47"/>
        <v>44826</v>
      </c>
      <c r="B517" s="4">
        <f t="shared" si="48"/>
        <v>4</v>
      </c>
      <c r="C517" s="4">
        <f t="shared" si="43"/>
        <v>2022</v>
      </c>
      <c r="D517" s="4">
        <f t="shared" si="44"/>
        <v>9</v>
      </c>
      <c r="E517" s="41">
        <v>508</v>
      </c>
      <c r="F517" s="51">
        <v>11900</v>
      </c>
      <c r="G517" s="51">
        <f>CMG!F510</f>
        <v>91.803929999999994</v>
      </c>
      <c r="H517" s="18">
        <f t="shared" si="46"/>
        <v>1092466.767</v>
      </c>
      <c r="I517" s="51">
        <f>'Energía Transada'!D517</f>
        <v>15607.295169938501</v>
      </c>
      <c r="J517" s="51">
        <f>CMG!E510</f>
        <v>82.55856</v>
      </c>
      <c r="K517" s="18">
        <f t="shared" si="45"/>
        <v>1288515.8147250779</v>
      </c>
    </row>
    <row r="518" spans="1:11" x14ac:dyDescent="0.2">
      <c r="A518" s="40">
        <f t="shared" si="47"/>
        <v>44826</v>
      </c>
      <c r="B518" s="4">
        <f t="shared" si="48"/>
        <v>5</v>
      </c>
      <c r="C518" s="4">
        <f t="shared" si="43"/>
        <v>2022</v>
      </c>
      <c r="D518" s="4">
        <f t="shared" si="44"/>
        <v>9</v>
      </c>
      <c r="E518" s="41">
        <v>509</v>
      </c>
      <c r="F518" s="51">
        <v>11900</v>
      </c>
      <c r="G518" s="51">
        <f>CMG!F511</f>
        <v>91.803929999999994</v>
      </c>
      <c r="H518" s="18">
        <f t="shared" si="46"/>
        <v>1092466.767</v>
      </c>
      <c r="I518" s="51">
        <f>'Energía Transada'!D518</f>
        <v>16154.709402350401</v>
      </c>
      <c r="J518" s="51">
        <f>CMG!E511</f>
        <v>82.55856</v>
      </c>
      <c r="K518" s="18">
        <f t="shared" si="45"/>
        <v>1333709.5454765097</v>
      </c>
    </row>
    <row r="519" spans="1:11" x14ac:dyDescent="0.2">
      <c r="A519" s="40">
        <f t="shared" si="47"/>
        <v>44826</v>
      </c>
      <c r="B519" s="4">
        <f t="shared" si="48"/>
        <v>6</v>
      </c>
      <c r="C519" s="4">
        <f t="shared" si="43"/>
        <v>2022</v>
      </c>
      <c r="D519" s="4">
        <f t="shared" si="44"/>
        <v>9</v>
      </c>
      <c r="E519" s="41">
        <v>510</v>
      </c>
      <c r="F519" s="51">
        <v>11900</v>
      </c>
      <c r="G519" s="51">
        <f>CMG!F512</f>
        <v>105.2914</v>
      </c>
      <c r="H519" s="18">
        <f t="shared" si="46"/>
        <v>1252967.6599999999</v>
      </c>
      <c r="I519" s="51">
        <f>'Energía Transada'!D519</f>
        <v>14974.852894551201</v>
      </c>
      <c r="J519" s="51">
        <f>CMG!E512</f>
        <v>94.690780000000004</v>
      </c>
      <c r="K519" s="18">
        <f t="shared" si="45"/>
        <v>1417980.500970311</v>
      </c>
    </row>
    <row r="520" spans="1:11" x14ac:dyDescent="0.2">
      <c r="A520" s="40">
        <f t="shared" si="47"/>
        <v>44826</v>
      </c>
      <c r="B520" s="4">
        <f t="shared" si="48"/>
        <v>7</v>
      </c>
      <c r="C520" s="4">
        <f t="shared" si="43"/>
        <v>2022</v>
      </c>
      <c r="D520" s="4">
        <f t="shared" si="44"/>
        <v>9</v>
      </c>
      <c r="E520" s="41">
        <v>511</v>
      </c>
      <c r="F520" s="51">
        <v>11900</v>
      </c>
      <c r="G520" s="51">
        <f>CMG!F513</f>
        <v>129.25881000000001</v>
      </c>
      <c r="H520" s="18">
        <f t="shared" si="46"/>
        <v>1538179.8390000002</v>
      </c>
      <c r="I520" s="51">
        <f>'Energía Transada'!D520</f>
        <v>14295.292251963101</v>
      </c>
      <c r="J520" s="51">
        <f>CMG!E513</f>
        <v>116.23547000000001</v>
      </c>
      <c r="K520" s="18">
        <f t="shared" si="45"/>
        <v>1661620.0136942896</v>
      </c>
    </row>
    <row r="521" spans="1:11" x14ac:dyDescent="0.2">
      <c r="A521" s="40">
        <f t="shared" si="47"/>
        <v>44826</v>
      </c>
      <c r="B521" s="4">
        <f t="shared" si="48"/>
        <v>8</v>
      </c>
      <c r="C521" s="4">
        <f t="shared" si="43"/>
        <v>2022</v>
      </c>
      <c r="D521" s="4">
        <f t="shared" si="44"/>
        <v>9</v>
      </c>
      <c r="E521" s="41">
        <v>512</v>
      </c>
      <c r="F521" s="51">
        <v>0</v>
      </c>
      <c r="G521" s="51">
        <f>CMG!F514</f>
        <v>147.87951000000001</v>
      </c>
      <c r="H521" s="18">
        <f t="shared" si="46"/>
        <v>0</v>
      </c>
      <c r="I521" s="51">
        <f>'Energía Transada'!D521</f>
        <v>12536.1752851496</v>
      </c>
      <c r="J521" s="51">
        <f>CMG!E514</f>
        <v>132.9811</v>
      </c>
      <c r="K521" s="18">
        <f t="shared" si="45"/>
        <v>1667074.3792120074</v>
      </c>
    </row>
    <row r="522" spans="1:11" x14ac:dyDescent="0.2">
      <c r="A522" s="40">
        <f t="shared" si="47"/>
        <v>44826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9</v>
      </c>
      <c r="E522" s="41">
        <v>513</v>
      </c>
      <c r="F522" s="51">
        <v>0</v>
      </c>
      <c r="G522" s="51">
        <f>CMG!F515</f>
        <v>60.25271</v>
      </c>
      <c r="H522" s="18">
        <f t="shared" si="46"/>
        <v>0</v>
      </c>
      <c r="I522" s="51">
        <f>'Energía Transada'!D522</f>
        <v>10986.2062734508</v>
      </c>
      <c r="J522" s="51">
        <f>CMG!E515</f>
        <v>62.675440000000002</v>
      </c>
      <c r="K522" s="18">
        <f t="shared" ref="K522:K585" si="51">I522*J522</f>
        <v>688565.31211928918</v>
      </c>
    </row>
    <row r="523" spans="1:11" x14ac:dyDescent="0.2">
      <c r="A523" s="40">
        <f t="shared" si="47"/>
        <v>44826</v>
      </c>
      <c r="B523" s="4">
        <f t="shared" si="48"/>
        <v>10</v>
      </c>
      <c r="C523" s="4">
        <f t="shared" si="49"/>
        <v>2022</v>
      </c>
      <c r="D523" s="4">
        <f t="shared" si="50"/>
        <v>9</v>
      </c>
      <c r="E523" s="41">
        <v>514</v>
      </c>
      <c r="F523" s="51">
        <v>0</v>
      </c>
      <c r="G523" s="51">
        <f>CMG!F516</f>
        <v>0</v>
      </c>
      <c r="H523" s="18">
        <f t="shared" ref="H523:H586" si="52">F523*G523</f>
        <v>0</v>
      </c>
      <c r="I523" s="51">
        <f>'Energía Transada'!D523</f>
        <v>9243.9362763754998</v>
      </c>
      <c r="J523" s="51">
        <f>CMG!E516</f>
        <v>0</v>
      </c>
      <c r="K523" s="18">
        <f t="shared" si="51"/>
        <v>0</v>
      </c>
    </row>
    <row r="524" spans="1:11" x14ac:dyDescent="0.2">
      <c r="A524" s="40">
        <f t="shared" ref="A524:A587" si="53">IF(B523=24,A523+1,A523)</f>
        <v>44826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9</v>
      </c>
      <c r="E524" s="41">
        <v>515</v>
      </c>
      <c r="F524" s="51">
        <v>0</v>
      </c>
      <c r="G524" s="51">
        <f>CMG!F517</f>
        <v>0</v>
      </c>
      <c r="H524" s="18">
        <f t="shared" si="52"/>
        <v>0</v>
      </c>
      <c r="I524" s="51">
        <f>'Energía Transada'!D524</f>
        <v>9038.4204941373009</v>
      </c>
      <c r="J524" s="51">
        <f>CMG!E517</f>
        <v>0</v>
      </c>
      <c r="K524" s="18">
        <f t="shared" si="51"/>
        <v>0</v>
      </c>
    </row>
    <row r="525" spans="1:11" x14ac:dyDescent="0.2">
      <c r="A525" s="40">
        <f t="shared" si="53"/>
        <v>44826</v>
      </c>
      <c r="B525" s="4">
        <f t="shared" si="54"/>
        <v>12</v>
      </c>
      <c r="C525" s="4">
        <f t="shared" si="49"/>
        <v>2022</v>
      </c>
      <c r="D525" s="4">
        <f t="shared" si="50"/>
        <v>9</v>
      </c>
      <c r="E525" s="41">
        <v>516</v>
      </c>
      <c r="F525" s="51">
        <v>0</v>
      </c>
      <c r="G525" s="51">
        <f>CMG!F518</f>
        <v>0</v>
      </c>
      <c r="H525" s="18">
        <f t="shared" si="52"/>
        <v>0</v>
      </c>
      <c r="I525" s="51">
        <f>'Energía Transada'!D525</f>
        <v>8463.0165156250005</v>
      </c>
      <c r="J525" s="51">
        <f>CMG!E518</f>
        <v>0</v>
      </c>
      <c r="K525" s="18">
        <f t="shared" si="51"/>
        <v>0</v>
      </c>
    </row>
    <row r="526" spans="1:11" x14ac:dyDescent="0.2">
      <c r="A526" s="40">
        <f t="shared" si="53"/>
        <v>44826</v>
      </c>
      <c r="B526" s="4">
        <f t="shared" si="54"/>
        <v>13</v>
      </c>
      <c r="C526" s="4">
        <f t="shared" si="49"/>
        <v>2022</v>
      </c>
      <c r="D526" s="4">
        <f t="shared" si="50"/>
        <v>9</v>
      </c>
      <c r="E526" s="41">
        <v>517</v>
      </c>
      <c r="F526" s="51">
        <v>0</v>
      </c>
      <c r="G526" s="51">
        <f>CMG!F519</f>
        <v>0</v>
      </c>
      <c r="H526" s="18">
        <f t="shared" si="52"/>
        <v>0</v>
      </c>
      <c r="I526" s="51">
        <f>'Energía Transada'!D526</f>
        <v>5700.5641738248005</v>
      </c>
      <c r="J526" s="51">
        <f>CMG!E519</f>
        <v>0</v>
      </c>
      <c r="K526" s="18">
        <f t="shared" si="51"/>
        <v>0</v>
      </c>
    </row>
    <row r="527" spans="1:11" x14ac:dyDescent="0.2">
      <c r="A527" s="40">
        <f t="shared" si="53"/>
        <v>44826</v>
      </c>
      <c r="B527" s="4">
        <f t="shared" si="54"/>
        <v>14</v>
      </c>
      <c r="C527" s="4">
        <f t="shared" si="49"/>
        <v>2022</v>
      </c>
      <c r="D527" s="4">
        <f t="shared" si="50"/>
        <v>9</v>
      </c>
      <c r="E527" s="41">
        <v>518</v>
      </c>
      <c r="F527" s="51">
        <v>0</v>
      </c>
      <c r="G527" s="51">
        <f>CMG!F520</f>
        <v>0</v>
      </c>
      <c r="H527" s="18">
        <f t="shared" si="52"/>
        <v>0</v>
      </c>
      <c r="I527" s="51">
        <f>'Energía Transada'!D527</f>
        <v>3681.7805527377004</v>
      </c>
      <c r="J527" s="51">
        <f>CMG!E520</f>
        <v>0</v>
      </c>
      <c r="K527" s="18">
        <f t="shared" si="51"/>
        <v>0</v>
      </c>
    </row>
    <row r="528" spans="1:11" x14ac:dyDescent="0.2">
      <c r="A528" s="40">
        <f t="shared" si="53"/>
        <v>44826</v>
      </c>
      <c r="B528" s="4">
        <f t="shared" si="54"/>
        <v>15</v>
      </c>
      <c r="C528" s="4">
        <f t="shared" si="49"/>
        <v>2022</v>
      </c>
      <c r="D528" s="4">
        <f t="shared" si="50"/>
        <v>9</v>
      </c>
      <c r="E528" s="41">
        <v>519</v>
      </c>
      <c r="F528" s="51">
        <v>0</v>
      </c>
      <c r="G528" s="51">
        <f>CMG!F521</f>
        <v>0</v>
      </c>
      <c r="H528" s="18">
        <f t="shared" si="52"/>
        <v>0</v>
      </c>
      <c r="I528" s="51">
        <f>'Energía Transada'!D528</f>
        <v>3609.8846362313002</v>
      </c>
      <c r="J528" s="51">
        <f>CMG!E521</f>
        <v>0</v>
      </c>
      <c r="K528" s="18">
        <f t="shared" si="51"/>
        <v>0</v>
      </c>
    </row>
    <row r="529" spans="1:11" x14ac:dyDescent="0.2">
      <c r="A529" s="40">
        <f t="shared" si="53"/>
        <v>44826</v>
      </c>
      <c r="B529" s="4">
        <f t="shared" si="54"/>
        <v>16</v>
      </c>
      <c r="C529" s="4">
        <f t="shared" si="49"/>
        <v>2022</v>
      </c>
      <c r="D529" s="4">
        <f t="shared" si="50"/>
        <v>9</v>
      </c>
      <c r="E529" s="41">
        <v>520</v>
      </c>
      <c r="F529" s="51">
        <v>0</v>
      </c>
      <c r="G529" s="51">
        <f>CMG!F522</f>
        <v>0</v>
      </c>
      <c r="H529" s="18">
        <f t="shared" si="52"/>
        <v>0</v>
      </c>
      <c r="I529" s="51">
        <f>'Energía Transada'!D529</f>
        <v>4129.4649169872</v>
      </c>
      <c r="J529" s="51">
        <f>CMG!E522</f>
        <v>0</v>
      </c>
      <c r="K529" s="18">
        <f t="shared" si="51"/>
        <v>0</v>
      </c>
    </row>
    <row r="530" spans="1:11" x14ac:dyDescent="0.2">
      <c r="A530" s="40">
        <f t="shared" si="53"/>
        <v>44826</v>
      </c>
      <c r="B530" s="4">
        <f t="shared" si="54"/>
        <v>17</v>
      </c>
      <c r="C530" s="4">
        <f t="shared" si="49"/>
        <v>2022</v>
      </c>
      <c r="D530" s="4">
        <f t="shared" si="50"/>
        <v>9</v>
      </c>
      <c r="E530" s="41">
        <v>521</v>
      </c>
      <c r="F530" s="51">
        <v>0</v>
      </c>
      <c r="G530" s="51">
        <f>CMG!F523</f>
        <v>0</v>
      </c>
      <c r="H530" s="18">
        <f t="shared" si="52"/>
        <v>0</v>
      </c>
      <c r="I530" s="51">
        <f>'Energía Transada'!D530</f>
        <v>4091.6244687500002</v>
      </c>
      <c r="J530" s="51">
        <f>CMG!E523</f>
        <v>0</v>
      </c>
      <c r="K530" s="18">
        <f t="shared" si="51"/>
        <v>0</v>
      </c>
    </row>
    <row r="531" spans="1:11" x14ac:dyDescent="0.2">
      <c r="A531" s="40">
        <f t="shared" si="53"/>
        <v>44826</v>
      </c>
      <c r="B531" s="4">
        <f t="shared" si="54"/>
        <v>18</v>
      </c>
      <c r="C531" s="4">
        <f t="shared" si="49"/>
        <v>2022</v>
      </c>
      <c r="D531" s="4">
        <f t="shared" si="50"/>
        <v>9</v>
      </c>
      <c r="E531" s="41">
        <v>522</v>
      </c>
      <c r="F531" s="51">
        <v>9520.0000000000018</v>
      </c>
      <c r="G531" s="51">
        <f>CMG!F524</f>
        <v>0</v>
      </c>
      <c r="H531" s="18">
        <f t="shared" si="52"/>
        <v>0</v>
      </c>
      <c r="I531" s="51">
        <f>'Energía Transada'!D531</f>
        <v>3781.3336504006002</v>
      </c>
      <c r="J531" s="51">
        <f>CMG!E524</f>
        <v>0</v>
      </c>
      <c r="K531" s="18">
        <f t="shared" si="51"/>
        <v>0</v>
      </c>
    </row>
    <row r="532" spans="1:11" x14ac:dyDescent="0.2">
      <c r="A532" s="40">
        <f t="shared" si="53"/>
        <v>44826</v>
      </c>
      <c r="B532" s="4">
        <f t="shared" si="54"/>
        <v>19</v>
      </c>
      <c r="C532" s="4">
        <f t="shared" si="49"/>
        <v>2022</v>
      </c>
      <c r="D532" s="4">
        <f t="shared" si="50"/>
        <v>9</v>
      </c>
      <c r="E532" s="41">
        <v>523</v>
      </c>
      <c r="F532" s="51">
        <v>11900</v>
      </c>
      <c r="G532" s="51">
        <f>CMG!F525</f>
        <v>74.009370000000004</v>
      </c>
      <c r="H532" s="18">
        <f t="shared" si="52"/>
        <v>880711.50300000003</v>
      </c>
      <c r="I532" s="51">
        <f>'Energía Transada'!D532</f>
        <v>4373.2970381009</v>
      </c>
      <c r="J532" s="51">
        <f>CMG!E525</f>
        <v>71.141080000000002</v>
      </c>
      <c r="K532" s="18">
        <f t="shared" si="51"/>
        <v>311121.07445129921</v>
      </c>
    </row>
    <row r="533" spans="1:11" x14ac:dyDescent="0.2">
      <c r="A533" s="40">
        <f t="shared" si="53"/>
        <v>44826</v>
      </c>
      <c r="B533" s="4">
        <f t="shared" si="54"/>
        <v>20</v>
      </c>
      <c r="C533" s="4">
        <f t="shared" si="49"/>
        <v>2022</v>
      </c>
      <c r="D533" s="4">
        <f t="shared" si="50"/>
        <v>9</v>
      </c>
      <c r="E533" s="41">
        <v>524</v>
      </c>
      <c r="F533" s="51">
        <v>11900</v>
      </c>
      <c r="G533" s="51">
        <f>CMG!F526</f>
        <v>162.81505000000001</v>
      </c>
      <c r="H533" s="18">
        <f t="shared" si="52"/>
        <v>1937499.0950000002</v>
      </c>
      <c r="I533" s="51">
        <f>'Energía Transada'!D533</f>
        <v>7023.0012275374002</v>
      </c>
      <c r="J533" s="51">
        <f>CMG!E526</f>
        <v>156.50295</v>
      </c>
      <c r="K533" s="18">
        <f t="shared" si="51"/>
        <v>1099120.4099632243</v>
      </c>
    </row>
    <row r="534" spans="1:11" x14ac:dyDescent="0.2">
      <c r="A534" s="40">
        <f t="shared" si="53"/>
        <v>44826</v>
      </c>
      <c r="B534" s="4">
        <f t="shared" si="54"/>
        <v>21</v>
      </c>
      <c r="C534" s="4">
        <f t="shared" si="49"/>
        <v>2022</v>
      </c>
      <c r="D534" s="4">
        <f t="shared" si="50"/>
        <v>9</v>
      </c>
      <c r="E534" s="41">
        <v>525</v>
      </c>
      <c r="F534" s="51">
        <v>11900</v>
      </c>
      <c r="G534" s="51">
        <f>CMG!F527</f>
        <v>153.33761999999999</v>
      </c>
      <c r="H534" s="18">
        <f t="shared" si="52"/>
        <v>1824717.6779999998</v>
      </c>
      <c r="I534" s="51">
        <f>'Energía Transada'!D534</f>
        <v>7319.5977216880001</v>
      </c>
      <c r="J534" s="51">
        <f>CMG!E527</f>
        <v>147.39681999999999</v>
      </c>
      <c r="K534" s="18">
        <f t="shared" si="51"/>
        <v>1078885.4278560563</v>
      </c>
    </row>
    <row r="535" spans="1:11" x14ac:dyDescent="0.2">
      <c r="A535" s="40">
        <f t="shared" si="53"/>
        <v>44826</v>
      </c>
      <c r="B535" s="4">
        <f t="shared" si="54"/>
        <v>22</v>
      </c>
      <c r="C535" s="4">
        <f t="shared" si="49"/>
        <v>2022</v>
      </c>
      <c r="D535" s="4">
        <f t="shared" si="50"/>
        <v>9</v>
      </c>
      <c r="E535" s="41">
        <v>526</v>
      </c>
      <c r="F535" s="51">
        <v>11900</v>
      </c>
      <c r="G535" s="51">
        <f>CMG!F528</f>
        <v>116.0034</v>
      </c>
      <c r="H535" s="18">
        <f t="shared" si="52"/>
        <v>1380440.46</v>
      </c>
      <c r="I535" s="51">
        <f>'Energía Transada'!D535</f>
        <v>5695.2787226629007</v>
      </c>
      <c r="J535" s="51">
        <f>CMG!E528</f>
        <v>111.51996</v>
      </c>
      <c r="K535" s="18">
        <f t="shared" si="51"/>
        <v>635137.25534021773</v>
      </c>
    </row>
    <row r="536" spans="1:11" x14ac:dyDescent="0.2">
      <c r="A536" s="40">
        <f t="shared" si="53"/>
        <v>44826</v>
      </c>
      <c r="B536" s="4">
        <f t="shared" si="54"/>
        <v>23</v>
      </c>
      <c r="C536" s="4">
        <f t="shared" si="49"/>
        <v>2022</v>
      </c>
      <c r="D536" s="4">
        <f t="shared" si="50"/>
        <v>9</v>
      </c>
      <c r="E536" s="41">
        <v>527</v>
      </c>
      <c r="F536" s="51">
        <v>11900</v>
      </c>
      <c r="G536" s="51">
        <f>CMG!F529</f>
        <v>154.68358000000001</v>
      </c>
      <c r="H536" s="18">
        <f t="shared" si="52"/>
        <v>1840734.6020000002</v>
      </c>
      <c r="I536" s="51">
        <f>'Energía Transada'!D536</f>
        <v>5390.7039170005</v>
      </c>
      <c r="J536" s="51">
        <f>CMG!E529</f>
        <v>148.68709000000001</v>
      </c>
      <c r="K536" s="18">
        <f t="shared" si="51"/>
        <v>801528.07847040589</v>
      </c>
    </row>
    <row r="537" spans="1:11" x14ac:dyDescent="0.2">
      <c r="A537" s="40">
        <f t="shared" si="53"/>
        <v>44826</v>
      </c>
      <c r="B537" s="4">
        <f t="shared" si="54"/>
        <v>24</v>
      </c>
      <c r="C537" s="4">
        <f t="shared" si="49"/>
        <v>2022</v>
      </c>
      <c r="D537" s="4">
        <f t="shared" si="50"/>
        <v>9</v>
      </c>
      <c r="E537" s="41">
        <v>528</v>
      </c>
      <c r="F537" s="51">
        <v>11900</v>
      </c>
      <c r="G537" s="51">
        <f>CMG!F530</f>
        <v>162.81505000000001</v>
      </c>
      <c r="H537" s="18">
        <f t="shared" si="52"/>
        <v>1937499.0950000002</v>
      </c>
      <c r="I537" s="51">
        <f>'Energía Transada'!D537</f>
        <v>2271.6966796390998</v>
      </c>
      <c r="J537" s="51">
        <f>CMG!E530</f>
        <v>156.50295</v>
      </c>
      <c r="K537" s="18">
        <f t="shared" si="51"/>
        <v>355527.23186872405</v>
      </c>
    </row>
    <row r="538" spans="1:11" x14ac:dyDescent="0.2">
      <c r="A538" s="40">
        <f t="shared" si="53"/>
        <v>44827</v>
      </c>
      <c r="B538" s="4">
        <f t="shared" si="54"/>
        <v>1</v>
      </c>
      <c r="C538" s="4">
        <f t="shared" si="49"/>
        <v>2022</v>
      </c>
      <c r="D538" s="4">
        <f t="shared" si="50"/>
        <v>9</v>
      </c>
      <c r="E538" s="41">
        <v>529</v>
      </c>
      <c r="F538" s="51">
        <v>11900</v>
      </c>
      <c r="G538" s="51">
        <f>CMG!F531</f>
        <v>165.73928000000001</v>
      </c>
      <c r="H538" s="18">
        <f t="shared" si="52"/>
        <v>1972297.432</v>
      </c>
      <c r="I538" s="51">
        <f>'Energía Transada'!D538</f>
        <v>292.30723207419999</v>
      </c>
      <c r="J538" s="51">
        <f>CMG!E531</f>
        <v>161.00763000000001</v>
      </c>
      <c r="K538" s="18">
        <f t="shared" si="51"/>
        <v>47063.694668126926</v>
      </c>
    </row>
    <row r="539" spans="1:11" x14ac:dyDescent="0.2">
      <c r="A539" s="40">
        <f t="shared" si="53"/>
        <v>44827</v>
      </c>
      <c r="B539" s="4">
        <f t="shared" si="54"/>
        <v>2</v>
      </c>
      <c r="C539" s="4">
        <f t="shared" si="49"/>
        <v>2022</v>
      </c>
      <c r="D539" s="4">
        <f t="shared" si="50"/>
        <v>9</v>
      </c>
      <c r="E539" s="41">
        <v>530</v>
      </c>
      <c r="F539" s="51">
        <v>11900</v>
      </c>
      <c r="G539" s="51">
        <f>CMG!F532</f>
        <v>160.99824000000001</v>
      </c>
      <c r="H539" s="18">
        <f t="shared" si="52"/>
        <v>1915879.0560000001</v>
      </c>
      <c r="I539" s="51">
        <f>'Energía Transada'!D539</f>
        <v>1410.0850116052002</v>
      </c>
      <c r="J539" s="51">
        <f>CMG!E532</f>
        <v>156.40741</v>
      </c>
      <c r="K539" s="18">
        <f t="shared" si="51"/>
        <v>220547.74454498931</v>
      </c>
    </row>
    <row r="540" spans="1:11" x14ac:dyDescent="0.2">
      <c r="A540" s="40">
        <f t="shared" si="53"/>
        <v>44827</v>
      </c>
      <c r="B540" s="4">
        <f t="shared" si="54"/>
        <v>3</v>
      </c>
      <c r="C540" s="4">
        <f t="shared" si="49"/>
        <v>2022</v>
      </c>
      <c r="D540" s="4">
        <f t="shared" si="50"/>
        <v>9</v>
      </c>
      <c r="E540" s="41">
        <v>531</v>
      </c>
      <c r="F540" s="51">
        <v>11900</v>
      </c>
      <c r="G540" s="51">
        <f>CMG!F533</f>
        <v>125.13531999999999</v>
      </c>
      <c r="H540" s="18">
        <f t="shared" si="52"/>
        <v>1489110.308</v>
      </c>
      <c r="I540" s="51">
        <f>'Energía Transada'!D540</f>
        <v>3928.8096743189003</v>
      </c>
      <c r="J540" s="51">
        <f>CMG!E533</f>
        <v>121.56780000000001</v>
      </c>
      <c r="K540" s="18">
        <f t="shared" si="51"/>
        <v>477616.74872566521</v>
      </c>
    </row>
    <row r="541" spans="1:11" x14ac:dyDescent="0.2">
      <c r="A541" s="40">
        <f t="shared" si="53"/>
        <v>44827</v>
      </c>
      <c r="B541" s="4">
        <f t="shared" si="54"/>
        <v>4</v>
      </c>
      <c r="C541" s="4">
        <f t="shared" si="49"/>
        <v>2022</v>
      </c>
      <c r="D541" s="4">
        <f t="shared" si="50"/>
        <v>9</v>
      </c>
      <c r="E541" s="41">
        <v>532</v>
      </c>
      <c r="F541" s="51">
        <v>11900</v>
      </c>
      <c r="G541" s="51">
        <f>CMG!F534</f>
        <v>133.25611000000001</v>
      </c>
      <c r="H541" s="18">
        <f t="shared" si="52"/>
        <v>1585747.709</v>
      </c>
      <c r="I541" s="51">
        <f>'Energía Transada'!D541</f>
        <v>4362.4455239316003</v>
      </c>
      <c r="J541" s="51">
        <f>CMG!E534</f>
        <v>129.45389</v>
      </c>
      <c r="K541" s="18">
        <f t="shared" si="51"/>
        <v>564735.54298603372</v>
      </c>
    </row>
    <row r="542" spans="1:11" x14ac:dyDescent="0.2">
      <c r="A542" s="40">
        <f t="shared" si="53"/>
        <v>44827</v>
      </c>
      <c r="B542" s="4">
        <f t="shared" si="54"/>
        <v>5</v>
      </c>
      <c r="C542" s="4">
        <f t="shared" si="49"/>
        <v>2022</v>
      </c>
      <c r="D542" s="4">
        <f t="shared" si="50"/>
        <v>9</v>
      </c>
      <c r="E542" s="41">
        <v>533</v>
      </c>
      <c r="F542" s="51">
        <v>11900</v>
      </c>
      <c r="G542" s="51">
        <f>CMG!F535</f>
        <v>165.73928000000001</v>
      </c>
      <c r="H542" s="18">
        <f t="shared" si="52"/>
        <v>1972297.432</v>
      </c>
      <c r="I542" s="51">
        <f>'Energía Transada'!D542</f>
        <v>3336.1318012687002</v>
      </c>
      <c r="J542" s="51">
        <f>CMG!E535</f>
        <v>161.00763000000001</v>
      </c>
      <c r="K542" s="18">
        <f t="shared" si="51"/>
        <v>537142.67468990444</v>
      </c>
    </row>
    <row r="543" spans="1:11" x14ac:dyDescent="0.2">
      <c r="A543" s="40">
        <f t="shared" si="53"/>
        <v>44827</v>
      </c>
      <c r="B543" s="4">
        <f t="shared" si="54"/>
        <v>6</v>
      </c>
      <c r="C543" s="4">
        <f t="shared" si="49"/>
        <v>2022</v>
      </c>
      <c r="D543" s="4">
        <f t="shared" si="50"/>
        <v>9</v>
      </c>
      <c r="E543" s="41">
        <v>534</v>
      </c>
      <c r="F543" s="51">
        <v>11900</v>
      </c>
      <c r="G543" s="51">
        <f>CMG!F536</f>
        <v>165.73928000000001</v>
      </c>
      <c r="H543" s="18">
        <f t="shared" si="52"/>
        <v>1972297.432</v>
      </c>
      <c r="I543" s="51">
        <f>'Energía Transada'!D543</f>
        <v>3596.0589355502002</v>
      </c>
      <c r="J543" s="51">
        <f>CMG!E536</f>
        <v>161.00763000000001</v>
      </c>
      <c r="K543" s="18">
        <f t="shared" si="51"/>
        <v>578992.92655326054</v>
      </c>
    </row>
    <row r="544" spans="1:11" x14ac:dyDescent="0.2">
      <c r="A544" s="40">
        <f t="shared" si="53"/>
        <v>44827</v>
      </c>
      <c r="B544" s="4">
        <f t="shared" si="54"/>
        <v>7</v>
      </c>
      <c r="C544" s="4">
        <f t="shared" si="49"/>
        <v>2022</v>
      </c>
      <c r="D544" s="4">
        <f t="shared" si="50"/>
        <v>9</v>
      </c>
      <c r="E544" s="41">
        <v>535</v>
      </c>
      <c r="F544" s="51">
        <v>11900</v>
      </c>
      <c r="G544" s="51">
        <f>CMG!F537</f>
        <v>173.19351</v>
      </c>
      <c r="H544" s="18">
        <f t="shared" si="52"/>
        <v>2061002.7690000001</v>
      </c>
      <c r="I544" s="51">
        <f>'Energía Transada'!D544</f>
        <v>3936.8537065438004</v>
      </c>
      <c r="J544" s="51">
        <f>CMG!E537</f>
        <v>168.25532000000001</v>
      </c>
      <c r="K544" s="18">
        <f t="shared" si="51"/>
        <v>662396.58018771326</v>
      </c>
    </row>
    <row r="545" spans="1:11" x14ac:dyDescent="0.2">
      <c r="A545" s="40">
        <f t="shared" si="53"/>
        <v>44827</v>
      </c>
      <c r="B545" s="4">
        <f t="shared" si="54"/>
        <v>8</v>
      </c>
      <c r="C545" s="4">
        <f t="shared" si="49"/>
        <v>2022</v>
      </c>
      <c r="D545" s="4">
        <f t="shared" si="50"/>
        <v>9</v>
      </c>
      <c r="E545" s="41">
        <v>536</v>
      </c>
      <c r="F545" s="51">
        <v>0</v>
      </c>
      <c r="G545" s="51">
        <f>CMG!F538</f>
        <v>173.78496999999999</v>
      </c>
      <c r="H545" s="18">
        <f t="shared" si="52"/>
        <v>0</v>
      </c>
      <c r="I545" s="51">
        <f>'Energía Transada'!D545</f>
        <v>4501.5843051816</v>
      </c>
      <c r="J545" s="51">
        <f>CMG!E538</f>
        <v>168.81861000000001</v>
      </c>
      <c r="K545" s="18">
        <f t="shared" si="51"/>
        <v>759951.20519857353</v>
      </c>
    </row>
    <row r="546" spans="1:11" x14ac:dyDescent="0.2">
      <c r="A546" s="40">
        <f t="shared" si="53"/>
        <v>44827</v>
      </c>
      <c r="B546" s="4">
        <f t="shared" si="54"/>
        <v>9</v>
      </c>
      <c r="C546" s="4">
        <f t="shared" si="49"/>
        <v>2022</v>
      </c>
      <c r="D546" s="4">
        <f t="shared" si="50"/>
        <v>9</v>
      </c>
      <c r="E546" s="41">
        <v>537</v>
      </c>
      <c r="F546" s="51">
        <v>0</v>
      </c>
      <c r="G546" s="51">
        <f>CMG!F539</f>
        <v>89.713639999999998</v>
      </c>
      <c r="H546" s="18">
        <f t="shared" si="52"/>
        <v>0</v>
      </c>
      <c r="I546" s="51">
        <f>'Energía Transada'!D546</f>
        <v>4467.8349707131001</v>
      </c>
      <c r="J546" s="51">
        <f>CMG!E539</f>
        <v>93.534639999999996</v>
      </c>
      <c r="K546" s="18">
        <f t="shared" si="51"/>
        <v>417897.33556506032</v>
      </c>
    </row>
    <row r="547" spans="1:11" x14ac:dyDescent="0.2">
      <c r="A547" s="40">
        <f t="shared" si="53"/>
        <v>44827</v>
      </c>
      <c r="B547" s="4">
        <f t="shared" si="54"/>
        <v>10</v>
      </c>
      <c r="C547" s="4">
        <f t="shared" si="49"/>
        <v>2022</v>
      </c>
      <c r="D547" s="4">
        <f t="shared" si="50"/>
        <v>9</v>
      </c>
      <c r="E547" s="41">
        <v>538</v>
      </c>
      <c r="F547" s="51">
        <v>0</v>
      </c>
      <c r="G547" s="51">
        <f>CMG!F540</f>
        <v>46.790790000000001</v>
      </c>
      <c r="H547" s="18">
        <f t="shared" si="52"/>
        <v>0</v>
      </c>
      <c r="I547" s="51">
        <f>'Energía Transada'!D547</f>
        <v>2832.4970385684001</v>
      </c>
      <c r="J547" s="51">
        <f>CMG!E540</f>
        <v>48.781089999999999</v>
      </c>
      <c r="K547" s="18">
        <f t="shared" si="51"/>
        <v>138172.29296313858</v>
      </c>
    </row>
    <row r="548" spans="1:11" x14ac:dyDescent="0.2">
      <c r="A548" s="40">
        <f t="shared" si="53"/>
        <v>44827</v>
      </c>
      <c r="B548" s="4">
        <f t="shared" si="54"/>
        <v>11</v>
      </c>
      <c r="C548" s="4">
        <f t="shared" si="49"/>
        <v>2022</v>
      </c>
      <c r="D548" s="4">
        <f t="shared" si="50"/>
        <v>9</v>
      </c>
      <c r="E548" s="41">
        <v>539</v>
      </c>
      <c r="F548" s="51">
        <v>0</v>
      </c>
      <c r="G548" s="51">
        <f>CMG!F541</f>
        <v>77.499589999999998</v>
      </c>
      <c r="H548" s="18">
        <f t="shared" si="52"/>
        <v>0</v>
      </c>
      <c r="I548" s="51">
        <f>'Energía Transada'!D548</f>
        <v>2151.0849814503003</v>
      </c>
      <c r="J548" s="51">
        <f>CMG!E541</f>
        <v>80.794849999999997</v>
      </c>
      <c r="K548" s="18">
        <f t="shared" si="51"/>
        <v>173796.5884135298</v>
      </c>
    </row>
    <row r="549" spans="1:11" x14ac:dyDescent="0.2">
      <c r="A549" s="40">
        <f t="shared" si="53"/>
        <v>44827</v>
      </c>
      <c r="B549" s="4">
        <f t="shared" si="54"/>
        <v>12</v>
      </c>
      <c r="C549" s="4">
        <f t="shared" si="49"/>
        <v>2022</v>
      </c>
      <c r="D549" s="4">
        <f t="shared" si="50"/>
        <v>9</v>
      </c>
      <c r="E549" s="41">
        <v>540</v>
      </c>
      <c r="F549" s="51">
        <v>0</v>
      </c>
      <c r="G549" s="51">
        <f>CMG!F542</f>
        <v>108.20838999999999</v>
      </c>
      <c r="H549" s="18">
        <f t="shared" si="52"/>
        <v>0</v>
      </c>
      <c r="I549" s="51">
        <f>'Energía Transada'!D549</f>
        <v>2017.5593457131001</v>
      </c>
      <c r="J549" s="51">
        <f>CMG!E542</f>
        <v>112.80861</v>
      </c>
      <c r="K549" s="18">
        <f t="shared" si="51"/>
        <v>227598.06538240428</v>
      </c>
    </row>
    <row r="550" spans="1:11" x14ac:dyDescent="0.2">
      <c r="A550" s="40">
        <f t="shared" si="53"/>
        <v>44827</v>
      </c>
      <c r="B550" s="4">
        <f t="shared" si="54"/>
        <v>13</v>
      </c>
      <c r="C550" s="4">
        <f t="shared" si="49"/>
        <v>2022</v>
      </c>
      <c r="D550" s="4">
        <f t="shared" si="50"/>
        <v>9</v>
      </c>
      <c r="E550" s="41">
        <v>541</v>
      </c>
      <c r="F550" s="51">
        <v>0</v>
      </c>
      <c r="G550" s="51">
        <f>CMG!F543</f>
        <v>46.790790000000001</v>
      </c>
      <c r="H550" s="18">
        <f t="shared" si="52"/>
        <v>0</v>
      </c>
      <c r="I550" s="51">
        <f>'Energía Transada'!D550</f>
        <v>1325.0015248932</v>
      </c>
      <c r="J550" s="51">
        <f>CMG!E543</f>
        <v>48.781089999999999</v>
      </c>
      <c r="K550" s="18">
        <f t="shared" si="51"/>
        <v>64635.01863595243</v>
      </c>
    </row>
    <row r="551" spans="1:11" x14ac:dyDescent="0.2">
      <c r="A551" s="40">
        <f t="shared" si="53"/>
        <v>44827</v>
      </c>
      <c r="B551" s="4">
        <f t="shared" si="54"/>
        <v>14</v>
      </c>
      <c r="C551" s="4">
        <f t="shared" si="49"/>
        <v>2022</v>
      </c>
      <c r="D551" s="4">
        <f t="shared" si="50"/>
        <v>9</v>
      </c>
      <c r="E551" s="41">
        <v>542</v>
      </c>
      <c r="F551" s="51">
        <v>0</v>
      </c>
      <c r="G551" s="51">
        <f>CMG!F544</f>
        <v>46.790790000000001</v>
      </c>
      <c r="H551" s="18">
        <f t="shared" si="52"/>
        <v>0</v>
      </c>
      <c r="I551" s="51">
        <f>'Energía Transada'!D551</f>
        <v>798.31571264690001</v>
      </c>
      <c r="J551" s="51">
        <f>CMG!E544</f>
        <v>48.781089999999999</v>
      </c>
      <c r="K551" s="18">
        <f t="shared" si="51"/>
        <v>38942.710627042565</v>
      </c>
    </row>
    <row r="552" spans="1:11" x14ac:dyDescent="0.2">
      <c r="A552" s="40">
        <f t="shared" si="53"/>
        <v>44827</v>
      </c>
      <c r="B552" s="4">
        <f t="shared" si="54"/>
        <v>15</v>
      </c>
      <c r="C552" s="4">
        <f t="shared" si="49"/>
        <v>2022</v>
      </c>
      <c r="D552" s="4">
        <f t="shared" si="50"/>
        <v>9</v>
      </c>
      <c r="E552" s="41">
        <v>543</v>
      </c>
      <c r="F552" s="51">
        <v>0</v>
      </c>
      <c r="G552" s="51">
        <f>CMG!F545</f>
        <v>46.790790000000001</v>
      </c>
      <c r="H552" s="18">
        <f t="shared" si="52"/>
        <v>0</v>
      </c>
      <c r="I552" s="51">
        <f>'Energía Transada'!D552</f>
        <v>192.95876873</v>
      </c>
      <c r="J552" s="51">
        <f>CMG!E545</f>
        <v>48.781089999999999</v>
      </c>
      <c r="K552" s="18">
        <f t="shared" si="51"/>
        <v>9412.7390637073149</v>
      </c>
    </row>
    <row r="553" spans="1:11" x14ac:dyDescent="0.2">
      <c r="A553" s="40">
        <f t="shared" si="53"/>
        <v>44827</v>
      </c>
      <c r="B553" s="4">
        <f t="shared" si="54"/>
        <v>16</v>
      </c>
      <c r="C553" s="4">
        <f t="shared" si="49"/>
        <v>2022</v>
      </c>
      <c r="D553" s="4">
        <f t="shared" si="50"/>
        <v>9</v>
      </c>
      <c r="E553" s="41">
        <v>544</v>
      </c>
      <c r="F553" s="51">
        <v>0</v>
      </c>
      <c r="G553" s="51">
        <f>CMG!F546</f>
        <v>46.790790000000001</v>
      </c>
      <c r="H553" s="18">
        <f t="shared" si="52"/>
        <v>0</v>
      </c>
      <c r="I553" s="51">
        <f>'Energía Transada'!D553</f>
        <v>313.21486201250002</v>
      </c>
      <c r="J553" s="51">
        <f>CMG!E546</f>
        <v>48.781089999999999</v>
      </c>
      <c r="K553" s="18">
        <f t="shared" si="51"/>
        <v>15278.962373169345</v>
      </c>
    </row>
    <row r="554" spans="1:11" x14ac:dyDescent="0.2">
      <c r="A554" s="40">
        <f t="shared" si="53"/>
        <v>44827</v>
      </c>
      <c r="B554" s="4">
        <f t="shared" si="54"/>
        <v>17</v>
      </c>
      <c r="C554" s="4">
        <f t="shared" si="49"/>
        <v>2022</v>
      </c>
      <c r="D554" s="4">
        <f t="shared" si="50"/>
        <v>9</v>
      </c>
      <c r="E554" s="41">
        <v>545</v>
      </c>
      <c r="F554" s="51">
        <v>0</v>
      </c>
      <c r="G554" s="51">
        <f>CMG!F547</f>
        <v>46.790790000000001</v>
      </c>
      <c r="H554" s="18">
        <f t="shared" si="52"/>
        <v>0</v>
      </c>
      <c r="I554" s="51">
        <f>'Energía Transada'!D554</f>
        <v>396.09383554020002</v>
      </c>
      <c r="J554" s="51">
        <f>CMG!E547</f>
        <v>48.781089999999999</v>
      </c>
      <c r="K554" s="18">
        <f t="shared" si="51"/>
        <v>19321.889039931695</v>
      </c>
    </row>
    <row r="555" spans="1:11" x14ac:dyDescent="0.2">
      <c r="A555" s="40">
        <f t="shared" si="53"/>
        <v>44827</v>
      </c>
      <c r="B555" s="4">
        <f t="shared" si="54"/>
        <v>18</v>
      </c>
      <c r="C555" s="4">
        <f t="shared" si="49"/>
        <v>2022</v>
      </c>
      <c r="D555" s="4">
        <f t="shared" si="50"/>
        <v>9</v>
      </c>
      <c r="E555" s="41">
        <v>546</v>
      </c>
      <c r="F555" s="51">
        <v>11900</v>
      </c>
      <c r="G555" s="51">
        <f>CMG!F548</f>
        <v>46.790790000000001</v>
      </c>
      <c r="H555" s="18">
        <f t="shared" si="52"/>
        <v>556810.40100000007</v>
      </c>
      <c r="I555" s="51">
        <f>'Energía Transada'!D555</f>
        <v>619.11555200320004</v>
      </c>
      <c r="J555" s="51">
        <f>CMG!E548</f>
        <v>48.781089999999999</v>
      </c>
      <c r="K555" s="18">
        <f t="shared" si="51"/>
        <v>30201.131462667781</v>
      </c>
    </row>
    <row r="556" spans="1:11" x14ac:dyDescent="0.2">
      <c r="A556" s="40">
        <f t="shared" si="53"/>
        <v>44827</v>
      </c>
      <c r="B556" s="4">
        <f t="shared" si="54"/>
        <v>19</v>
      </c>
      <c r="C556" s="4">
        <f t="shared" si="49"/>
        <v>2022</v>
      </c>
      <c r="D556" s="4">
        <f t="shared" si="50"/>
        <v>9</v>
      </c>
      <c r="E556" s="41">
        <v>547</v>
      </c>
      <c r="F556" s="51">
        <v>11900</v>
      </c>
      <c r="G556" s="51">
        <f>CMG!F549</f>
        <v>118.90155</v>
      </c>
      <c r="H556" s="18">
        <f t="shared" si="52"/>
        <v>1414928.4450000001</v>
      </c>
      <c r="I556" s="51">
        <f>'Energía Transada'!D556</f>
        <v>755.80878601760014</v>
      </c>
      <c r="J556" s="51">
        <f>CMG!E549</f>
        <v>113.7756</v>
      </c>
      <c r="K556" s="18">
        <f t="shared" si="51"/>
        <v>85992.598114424065</v>
      </c>
    </row>
    <row r="557" spans="1:11" x14ac:dyDescent="0.2">
      <c r="A557" s="40">
        <f t="shared" si="53"/>
        <v>44827</v>
      </c>
      <c r="B557" s="4">
        <f t="shared" si="54"/>
        <v>20</v>
      </c>
      <c r="C557" s="4">
        <f t="shared" si="49"/>
        <v>2022</v>
      </c>
      <c r="D557" s="4">
        <f t="shared" si="50"/>
        <v>9</v>
      </c>
      <c r="E557" s="41">
        <v>548</v>
      </c>
      <c r="F557" s="51">
        <v>11900</v>
      </c>
      <c r="G557" s="51">
        <f>CMG!F550</f>
        <v>183.37970999999999</v>
      </c>
      <c r="H557" s="18">
        <f t="shared" si="52"/>
        <v>2182218.5489999996</v>
      </c>
      <c r="I557" s="51">
        <f>'Energía Transada'!D557</f>
        <v>851.36306788190018</v>
      </c>
      <c r="J557" s="51">
        <f>CMG!E550</f>
        <v>175.46546000000001</v>
      </c>
      <c r="K557" s="18">
        <f t="shared" si="51"/>
        <v>149384.81233290886</v>
      </c>
    </row>
    <row r="558" spans="1:11" x14ac:dyDescent="0.2">
      <c r="A558" s="40">
        <f t="shared" si="53"/>
        <v>44827</v>
      </c>
      <c r="B558" s="4">
        <f t="shared" si="54"/>
        <v>21</v>
      </c>
      <c r="C558" s="4">
        <f t="shared" si="49"/>
        <v>2022</v>
      </c>
      <c r="D558" s="4">
        <f t="shared" si="50"/>
        <v>9</v>
      </c>
      <c r="E558" s="41">
        <v>549</v>
      </c>
      <c r="F558" s="51">
        <v>11900</v>
      </c>
      <c r="G558" s="51">
        <f>CMG!F551</f>
        <v>166.20868999999999</v>
      </c>
      <c r="H558" s="18">
        <f t="shared" si="52"/>
        <v>1977883.4109999998</v>
      </c>
      <c r="I558" s="51">
        <f>'Energía Transada'!D558</f>
        <v>1878.4941593082001</v>
      </c>
      <c r="J558" s="51">
        <f>CMG!E551</f>
        <v>159.03611000000001</v>
      </c>
      <c r="K558" s="18">
        <f t="shared" si="51"/>
        <v>298748.40375409648</v>
      </c>
    </row>
    <row r="559" spans="1:11" x14ac:dyDescent="0.2">
      <c r="A559" s="40">
        <f t="shared" si="53"/>
        <v>44827</v>
      </c>
      <c r="B559" s="4">
        <f t="shared" si="54"/>
        <v>22</v>
      </c>
      <c r="C559" s="4">
        <f t="shared" si="49"/>
        <v>2022</v>
      </c>
      <c r="D559" s="4">
        <f t="shared" si="50"/>
        <v>9</v>
      </c>
      <c r="E559" s="41">
        <v>550</v>
      </c>
      <c r="F559" s="51">
        <v>11900</v>
      </c>
      <c r="G559" s="51">
        <f>CMG!F552</f>
        <v>160.75415000000001</v>
      </c>
      <c r="H559" s="18">
        <f t="shared" si="52"/>
        <v>1912974.385</v>
      </c>
      <c r="I559" s="51">
        <f>'Energía Transada'!D559</f>
        <v>2059.6339736378</v>
      </c>
      <c r="J559" s="51">
        <f>CMG!E552</f>
        <v>153.81627</v>
      </c>
      <c r="K559" s="18">
        <f t="shared" si="51"/>
        <v>316805.21539024473</v>
      </c>
    </row>
    <row r="560" spans="1:11" x14ac:dyDescent="0.2">
      <c r="A560" s="40">
        <f t="shared" si="53"/>
        <v>44827</v>
      </c>
      <c r="B560" s="4">
        <f t="shared" si="54"/>
        <v>23</v>
      </c>
      <c r="C560" s="4">
        <f t="shared" si="49"/>
        <v>2022</v>
      </c>
      <c r="D560" s="4">
        <f t="shared" si="50"/>
        <v>9</v>
      </c>
      <c r="E560" s="41">
        <v>551</v>
      </c>
      <c r="F560" s="51">
        <v>11900</v>
      </c>
      <c r="G560" s="51">
        <f>CMG!F553</f>
        <v>94.576729999999998</v>
      </c>
      <c r="H560" s="18">
        <f t="shared" si="52"/>
        <v>1125463.0870000001</v>
      </c>
      <c r="I560" s="51">
        <f>'Energía Transada'!D560</f>
        <v>1642.4992807425999</v>
      </c>
      <c r="J560" s="51">
        <f>CMG!E553</f>
        <v>90.492859999999993</v>
      </c>
      <c r="K560" s="18">
        <f t="shared" si="51"/>
        <v>148634.45746234077</v>
      </c>
    </row>
    <row r="561" spans="1:11" x14ac:dyDescent="0.2">
      <c r="A561" s="40">
        <f t="shared" si="53"/>
        <v>44827</v>
      </c>
      <c r="B561" s="4">
        <f t="shared" si="54"/>
        <v>24</v>
      </c>
      <c r="C561" s="4">
        <f t="shared" si="49"/>
        <v>2022</v>
      </c>
      <c r="D561" s="4">
        <f t="shared" si="50"/>
        <v>9</v>
      </c>
      <c r="E561" s="41">
        <v>552</v>
      </c>
      <c r="F561" s="51">
        <v>11900</v>
      </c>
      <c r="G561" s="51">
        <f>CMG!F554</f>
        <v>130.24250000000001</v>
      </c>
      <c r="H561" s="18">
        <f t="shared" si="52"/>
        <v>1549885.75</v>
      </c>
      <c r="I561" s="51">
        <f>'Energía Transada'!D561</f>
        <v>1944.2099755743</v>
      </c>
      <c r="J561" s="51">
        <f>CMG!E554</f>
        <v>124.61897</v>
      </c>
      <c r="K561" s="18">
        <f t="shared" si="51"/>
        <v>242285.44461979443</v>
      </c>
    </row>
    <row r="562" spans="1:11" x14ac:dyDescent="0.2">
      <c r="A562" s="40">
        <f t="shared" si="53"/>
        <v>44828</v>
      </c>
      <c r="B562" s="4">
        <f t="shared" si="54"/>
        <v>1</v>
      </c>
      <c r="C562" s="4">
        <f t="shared" si="49"/>
        <v>2022</v>
      </c>
      <c r="D562" s="4">
        <f t="shared" si="50"/>
        <v>9</v>
      </c>
      <c r="E562" s="41">
        <v>553</v>
      </c>
      <c r="F562" s="51">
        <v>11900</v>
      </c>
      <c r="G562" s="51">
        <f>CMG!F555</f>
        <v>90.902519999999996</v>
      </c>
      <c r="H562" s="18">
        <f t="shared" si="52"/>
        <v>1081739.9879999999</v>
      </c>
      <c r="I562" s="51">
        <f>'Energía Transada'!D562</f>
        <v>2549.3296154648001</v>
      </c>
      <c r="J562" s="51">
        <f>CMG!E555</f>
        <v>36.327060000000003</v>
      </c>
      <c r="K562" s="18">
        <f t="shared" si="51"/>
        <v>92609.64990076673</v>
      </c>
    </row>
    <row r="563" spans="1:11" x14ac:dyDescent="0.2">
      <c r="A563" s="40">
        <f t="shared" si="53"/>
        <v>44828</v>
      </c>
      <c r="B563" s="4">
        <f t="shared" si="54"/>
        <v>2</v>
      </c>
      <c r="C563" s="4">
        <f t="shared" si="49"/>
        <v>2022</v>
      </c>
      <c r="D563" s="4">
        <f t="shared" si="50"/>
        <v>9</v>
      </c>
      <c r="E563" s="41">
        <v>554</v>
      </c>
      <c r="F563" s="51">
        <v>11900</v>
      </c>
      <c r="G563" s="51">
        <f>CMG!F556</f>
        <v>90.902519999999996</v>
      </c>
      <c r="H563" s="18">
        <f t="shared" si="52"/>
        <v>1081739.9879999999</v>
      </c>
      <c r="I563" s="51">
        <f>'Energía Transada'!D563</f>
        <v>2916.2162524439</v>
      </c>
      <c r="J563" s="51">
        <f>CMG!E556</f>
        <v>0</v>
      </c>
      <c r="K563" s="18">
        <f t="shared" si="51"/>
        <v>0</v>
      </c>
    </row>
    <row r="564" spans="1:11" x14ac:dyDescent="0.2">
      <c r="A564" s="40">
        <f t="shared" si="53"/>
        <v>44828</v>
      </c>
      <c r="B564" s="4">
        <f t="shared" si="54"/>
        <v>3</v>
      </c>
      <c r="C564" s="4">
        <f t="shared" si="49"/>
        <v>2022</v>
      </c>
      <c r="D564" s="4">
        <f t="shared" si="50"/>
        <v>9</v>
      </c>
      <c r="E564" s="41">
        <v>555</v>
      </c>
      <c r="F564" s="51">
        <v>11900</v>
      </c>
      <c r="G564" s="51">
        <f>CMG!F557</f>
        <v>109.16034999999999</v>
      </c>
      <c r="H564" s="18">
        <f t="shared" si="52"/>
        <v>1299008.165</v>
      </c>
      <c r="I564" s="51">
        <f>'Energía Transada'!D564</f>
        <v>2499.5160500401003</v>
      </c>
      <c r="J564" s="51">
        <f>CMG!E557</f>
        <v>0</v>
      </c>
      <c r="K564" s="18">
        <f t="shared" si="51"/>
        <v>0</v>
      </c>
    </row>
    <row r="565" spans="1:11" x14ac:dyDescent="0.2">
      <c r="A565" s="40">
        <f t="shared" si="53"/>
        <v>44828</v>
      </c>
      <c r="B565" s="4">
        <f t="shared" si="54"/>
        <v>4</v>
      </c>
      <c r="C565" s="4">
        <f t="shared" si="49"/>
        <v>2022</v>
      </c>
      <c r="D565" s="4">
        <f t="shared" si="50"/>
        <v>9</v>
      </c>
      <c r="E565" s="41">
        <v>556</v>
      </c>
      <c r="F565" s="51">
        <v>11900</v>
      </c>
      <c r="G565" s="51">
        <f>CMG!F558</f>
        <v>118.11951999999999</v>
      </c>
      <c r="H565" s="18">
        <f t="shared" si="52"/>
        <v>1405622.2879999999</v>
      </c>
      <c r="I565" s="51">
        <f>'Energía Transada'!D565</f>
        <v>1014.4195092681999</v>
      </c>
      <c r="J565" s="51">
        <f>CMG!E558</f>
        <v>0</v>
      </c>
      <c r="K565" s="18">
        <f t="shared" si="51"/>
        <v>0</v>
      </c>
    </row>
    <row r="566" spans="1:11" x14ac:dyDescent="0.2">
      <c r="A566" s="40">
        <f t="shared" si="53"/>
        <v>44828</v>
      </c>
      <c r="B566" s="4">
        <f t="shared" si="54"/>
        <v>5</v>
      </c>
      <c r="C566" s="4">
        <f t="shared" si="49"/>
        <v>2022</v>
      </c>
      <c r="D566" s="4">
        <f t="shared" si="50"/>
        <v>9</v>
      </c>
      <c r="E566" s="41">
        <v>557</v>
      </c>
      <c r="F566" s="51">
        <v>11900</v>
      </c>
      <c r="G566" s="51">
        <f>CMG!F559</f>
        <v>129.85131000000001</v>
      </c>
      <c r="H566" s="18">
        <f t="shared" si="52"/>
        <v>1545230.5890000002</v>
      </c>
      <c r="I566" s="51">
        <f>'Energía Transada'!D566</f>
        <v>716.58800818640009</v>
      </c>
      <c r="J566" s="51">
        <f>CMG!E559</f>
        <v>0</v>
      </c>
      <c r="K566" s="18">
        <f t="shared" si="51"/>
        <v>0</v>
      </c>
    </row>
    <row r="567" spans="1:11" x14ac:dyDescent="0.2">
      <c r="A567" s="40">
        <f t="shared" si="53"/>
        <v>44828</v>
      </c>
      <c r="B567" s="4">
        <f t="shared" si="54"/>
        <v>6</v>
      </c>
      <c r="C567" s="4">
        <f t="shared" si="49"/>
        <v>2022</v>
      </c>
      <c r="D567" s="4">
        <f t="shared" si="50"/>
        <v>9</v>
      </c>
      <c r="E567" s="41">
        <v>558</v>
      </c>
      <c r="F567" s="51">
        <v>11900</v>
      </c>
      <c r="G567" s="51">
        <f>CMG!F560</f>
        <v>129.85131000000001</v>
      </c>
      <c r="H567" s="18">
        <f t="shared" si="52"/>
        <v>1545230.5890000002</v>
      </c>
      <c r="I567" s="51">
        <f>'Energía Transada'!D567</f>
        <v>433.53839690839999</v>
      </c>
      <c r="J567" s="51">
        <f>CMG!E560</f>
        <v>0</v>
      </c>
      <c r="K567" s="18">
        <f t="shared" si="51"/>
        <v>0</v>
      </c>
    </row>
    <row r="568" spans="1:11" x14ac:dyDescent="0.2">
      <c r="A568" s="40">
        <f t="shared" si="53"/>
        <v>44828</v>
      </c>
      <c r="B568" s="4">
        <f t="shared" si="54"/>
        <v>7</v>
      </c>
      <c r="C568" s="4">
        <f t="shared" si="49"/>
        <v>2022</v>
      </c>
      <c r="D568" s="4">
        <f t="shared" si="50"/>
        <v>9</v>
      </c>
      <c r="E568" s="41">
        <v>559</v>
      </c>
      <c r="F568" s="51">
        <v>11900</v>
      </c>
      <c r="G568" s="51">
        <f>CMG!F561</f>
        <v>129.85131000000001</v>
      </c>
      <c r="H568" s="18">
        <f t="shared" si="52"/>
        <v>1545230.5890000002</v>
      </c>
      <c r="I568" s="51">
        <f>'Energía Transada'!D568</f>
        <v>148.38315541910004</v>
      </c>
      <c r="J568" s="51">
        <f>CMG!E561</f>
        <v>0</v>
      </c>
      <c r="K568" s="18">
        <f t="shared" si="51"/>
        <v>0</v>
      </c>
    </row>
    <row r="569" spans="1:11" x14ac:dyDescent="0.2">
      <c r="A569" s="40">
        <f t="shared" si="53"/>
        <v>44828</v>
      </c>
      <c r="B569" s="4">
        <f t="shared" si="54"/>
        <v>8</v>
      </c>
      <c r="C569" s="4">
        <f t="shared" si="49"/>
        <v>2022</v>
      </c>
      <c r="D569" s="4">
        <f t="shared" si="50"/>
        <v>9</v>
      </c>
      <c r="E569" s="41">
        <v>560</v>
      </c>
      <c r="F569" s="51">
        <v>0</v>
      </c>
      <c r="G569" s="51">
        <f>CMG!F562</f>
        <v>104.00176</v>
      </c>
      <c r="H569" s="18">
        <f t="shared" si="52"/>
        <v>0</v>
      </c>
      <c r="I569" s="51">
        <f>'Energía Transada'!D569</f>
        <v>0</v>
      </c>
      <c r="J569" s="51">
        <f>CMG!E562</f>
        <v>0</v>
      </c>
      <c r="K569" s="18">
        <f t="shared" si="51"/>
        <v>0</v>
      </c>
    </row>
    <row r="570" spans="1:11" x14ac:dyDescent="0.2">
      <c r="A570" s="40">
        <f t="shared" si="53"/>
        <v>44828</v>
      </c>
      <c r="B570" s="4">
        <f t="shared" si="54"/>
        <v>9</v>
      </c>
      <c r="C570" s="4">
        <f t="shared" si="49"/>
        <v>2022</v>
      </c>
      <c r="D570" s="4">
        <f t="shared" si="50"/>
        <v>9</v>
      </c>
      <c r="E570" s="41">
        <v>561</v>
      </c>
      <c r="F570" s="51">
        <v>0</v>
      </c>
      <c r="G570" s="51">
        <f>CMG!F563</f>
        <v>43.136020000000002</v>
      </c>
      <c r="H570" s="18">
        <f t="shared" si="52"/>
        <v>0</v>
      </c>
      <c r="I570" s="51">
        <f>'Energía Transada'!D570</f>
        <v>0.13535415320000002</v>
      </c>
      <c r="J570" s="51">
        <f>CMG!E563</f>
        <v>0</v>
      </c>
      <c r="K570" s="18">
        <f t="shared" si="51"/>
        <v>0</v>
      </c>
    </row>
    <row r="571" spans="1:11" x14ac:dyDescent="0.2">
      <c r="A571" s="40">
        <f t="shared" si="53"/>
        <v>44828</v>
      </c>
      <c r="B571" s="4">
        <f t="shared" si="54"/>
        <v>10</v>
      </c>
      <c r="C571" s="4">
        <f t="shared" si="49"/>
        <v>2022</v>
      </c>
      <c r="D571" s="4">
        <f t="shared" si="50"/>
        <v>9</v>
      </c>
      <c r="E571" s="41">
        <v>562</v>
      </c>
      <c r="F571" s="51">
        <v>0</v>
      </c>
      <c r="G571" s="51">
        <f>CMG!F564</f>
        <v>0</v>
      </c>
      <c r="H571" s="18">
        <f t="shared" si="52"/>
        <v>0</v>
      </c>
      <c r="I571" s="51">
        <f>'Energía Transada'!D571</f>
        <v>0</v>
      </c>
      <c r="J571" s="51">
        <f>CMG!E564</f>
        <v>0</v>
      </c>
      <c r="K571" s="18">
        <f t="shared" si="51"/>
        <v>0</v>
      </c>
    </row>
    <row r="572" spans="1:11" x14ac:dyDescent="0.2">
      <c r="A572" s="40">
        <f t="shared" si="53"/>
        <v>44828</v>
      </c>
      <c r="B572" s="4">
        <f t="shared" si="54"/>
        <v>11</v>
      </c>
      <c r="C572" s="4">
        <f t="shared" si="49"/>
        <v>2022</v>
      </c>
      <c r="D572" s="4">
        <f t="shared" si="50"/>
        <v>9</v>
      </c>
      <c r="E572" s="41">
        <v>563</v>
      </c>
      <c r="F572" s="51">
        <v>0</v>
      </c>
      <c r="G572" s="51">
        <f>CMG!F565</f>
        <v>0</v>
      </c>
      <c r="H572" s="18">
        <f t="shared" si="52"/>
        <v>0</v>
      </c>
      <c r="I572" s="51">
        <f>'Energía Transada'!D572</f>
        <v>0</v>
      </c>
      <c r="J572" s="51">
        <f>CMG!E565</f>
        <v>0</v>
      </c>
      <c r="K572" s="18">
        <f t="shared" si="51"/>
        <v>0</v>
      </c>
    </row>
    <row r="573" spans="1:11" x14ac:dyDescent="0.2">
      <c r="A573" s="40">
        <f t="shared" si="53"/>
        <v>44828</v>
      </c>
      <c r="B573" s="4">
        <f t="shared" si="54"/>
        <v>12</v>
      </c>
      <c r="C573" s="4">
        <f t="shared" si="49"/>
        <v>2022</v>
      </c>
      <c r="D573" s="4">
        <f t="shared" si="50"/>
        <v>9</v>
      </c>
      <c r="E573" s="41">
        <v>564</v>
      </c>
      <c r="F573" s="51">
        <v>0</v>
      </c>
      <c r="G573" s="51">
        <f>CMG!F566</f>
        <v>0</v>
      </c>
      <c r="H573" s="18">
        <f t="shared" si="52"/>
        <v>0</v>
      </c>
      <c r="I573" s="51">
        <f>'Energía Transada'!D573</f>
        <v>7.8867643400000007E-2</v>
      </c>
      <c r="J573" s="51">
        <f>CMG!E566</f>
        <v>0</v>
      </c>
      <c r="K573" s="18">
        <f t="shared" si="51"/>
        <v>0</v>
      </c>
    </row>
    <row r="574" spans="1:11" x14ac:dyDescent="0.2">
      <c r="A574" s="40">
        <f t="shared" si="53"/>
        <v>44828</v>
      </c>
      <c r="B574" s="4">
        <f t="shared" si="54"/>
        <v>13</v>
      </c>
      <c r="C574" s="4">
        <f t="shared" si="49"/>
        <v>2022</v>
      </c>
      <c r="D574" s="4">
        <f t="shared" si="50"/>
        <v>9</v>
      </c>
      <c r="E574" s="41">
        <v>565</v>
      </c>
      <c r="F574" s="51">
        <v>0</v>
      </c>
      <c r="G574" s="51">
        <f>CMG!F567</f>
        <v>0</v>
      </c>
      <c r="H574" s="18">
        <f t="shared" si="52"/>
        <v>0</v>
      </c>
      <c r="I574" s="51">
        <f>'Energía Transada'!D574</f>
        <v>2.3196662999999999E-2</v>
      </c>
      <c r="J574" s="51">
        <f>CMG!E567</f>
        <v>0</v>
      </c>
      <c r="K574" s="18">
        <f t="shared" si="51"/>
        <v>0</v>
      </c>
    </row>
    <row r="575" spans="1:11" x14ac:dyDescent="0.2">
      <c r="A575" s="40">
        <f t="shared" si="53"/>
        <v>44828</v>
      </c>
      <c r="B575" s="4">
        <f t="shared" si="54"/>
        <v>14</v>
      </c>
      <c r="C575" s="4">
        <f t="shared" si="49"/>
        <v>2022</v>
      </c>
      <c r="D575" s="4">
        <f t="shared" si="50"/>
        <v>9</v>
      </c>
      <c r="E575" s="41">
        <v>566</v>
      </c>
      <c r="F575" s="51">
        <v>0</v>
      </c>
      <c r="G575" s="51">
        <f>CMG!F568</f>
        <v>0</v>
      </c>
      <c r="H575" s="18">
        <f t="shared" si="52"/>
        <v>0</v>
      </c>
      <c r="I575" s="51">
        <f>'Energía Transada'!D575</f>
        <v>0.63710120179999996</v>
      </c>
      <c r="J575" s="51">
        <f>CMG!E568</f>
        <v>0</v>
      </c>
      <c r="K575" s="18">
        <f t="shared" si="51"/>
        <v>0</v>
      </c>
    </row>
    <row r="576" spans="1:11" x14ac:dyDescent="0.2">
      <c r="A576" s="40">
        <f t="shared" si="53"/>
        <v>44828</v>
      </c>
      <c r="B576" s="4">
        <f t="shared" si="54"/>
        <v>15</v>
      </c>
      <c r="C576" s="4">
        <f t="shared" si="49"/>
        <v>2022</v>
      </c>
      <c r="D576" s="4">
        <f t="shared" si="50"/>
        <v>9</v>
      </c>
      <c r="E576" s="41">
        <v>567</v>
      </c>
      <c r="F576" s="51">
        <v>0</v>
      </c>
      <c r="G576" s="51">
        <f>CMG!F569</f>
        <v>0</v>
      </c>
      <c r="H576" s="18">
        <f t="shared" si="52"/>
        <v>0</v>
      </c>
      <c r="I576" s="51">
        <f>'Energía Transada'!D576</f>
        <v>600.02567578449998</v>
      </c>
      <c r="J576" s="51">
        <f>CMG!E569</f>
        <v>0</v>
      </c>
      <c r="K576" s="18">
        <f t="shared" si="51"/>
        <v>0</v>
      </c>
    </row>
    <row r="577" spans="1:11" x14ac:dyDescent="0.2">
      <c r="A577" s="40">
        <f t="shared" si="53"/>
        <v>44828</v>
      </c>
      <c r="B577" s="4">
        <f t="shared" si="54"/>
        <v>16</v>
      </c>
      <c r="C577" s="4">
        <f t="shared" si="49"/>
        <v>2022</v>
      </c>
      <c r="D577" s="4">
        <f t="shared" si="50"/>
        <v>9</v>
      </c>
      <c r="E577" s="41">
        <v>568</v>
      </c>
      <c r="F577" s="51">
        <v>0</v>
      </c>
      <c r="G577" s="51">
        <f>CMG!F570</f>
        <v>0</v>
      </c>
      <c r="H577" s="18">
        <f t="shared" si="52"/>
        <v>0</v>
      </c>
      <c r="I577" s="51">
        <f>'Energía Transada'!D577</f>
        <v>853.37930371260006</v>
      </c>
      <c r="J577" s="51">
        <f>CMG!E570</f>
        <v>0</v>
      </c>
      <c r="K577" s="18">
        <f t="shared" si="51"/>
        <v>0</v>
      </c>
    </row>
    <row r="578" spans="1:11" x14ac:dyDescent="0.2">
      <c r="A578" s="40">
        <f t="shared" si="53"/>
        <v>44828</v>
      </c>
      <c r="B578" s="4">
        <f t="shared" si="54"/>
        <v>17</v>
      </c>
      <c r="C578" s="4">
        <f t="shared" si="49"/>
        <v>2022</v>
      </c>
      <c r="D578" s="4">
        <f t="shared" si="50"/>
        <v>9</v>
      </c>
      <c r="E578" s="41">
        <v>569</v>
      </c>
      <c r="F578" s="51">
        <v>0</v>
      </c>
      <c r="G578" s="51">
        <f>CMG!F571</f>
        <v>0</v>
      </c>
      <c r="H578" s="18">
        <f t="shared" si="52"/>
        <v>0</v>
      </c>
      <c r="I578" s="51">
        <f>'Energía Transada'!D578</f>
        <v>550.72928015490004</v>
      </c>
      <c r="J578" s="51">
        <f>CMG!E571</f>
        <v>0</v>
      </c>
      <c r="K578" s="18">
        <f t="shared" si="51"/>
        <v>0</v>
      </c>
    </row>
    <row r="579" spans="1:11" x14ac:dyDescent="0.2">
      <c r="A579" s="40">
        <f t="shared" si="53"/>
        <v>44828</v>
      </c>
      <c r="B579" s="4">
        <f t="shared" si="54"/>
        <v>18</v>
      </c>
      <c r="C579" s="4">
        <f t="shared" si="49"/>
        <v>2022</v>
      </c>
      <c r="D579" s="4">
        <f t="shared" si="50"/>
        <v>9</v>
      </c>
      <c r="E579" s="41">
        <v>570</v>
      </c>
      <c r="F579" s="51">
        <v>9520.0000000000018</v>
      </c>
      <c r="G579" s="51">
        <f>CMG!F572</f>
        <v>0</v>
      </c>
      <c r="H579" s="18">
        <f t="shared" si="52"/>
        <v>0</v>
      </c>
      <c r="I579" s="51">
        <f>'Energía Transada'!D579</f>
        <v>883.33545934829999</v>
      </c>
      <c r="J579" s="51">
        <f>CMG!E572</f>
        <v>0</v>
      </c>
      <c r="K579" s="18">
        <f t="shared" si="51"/>
        <v>0</v>
      </c>
    </row>
    <row r="580" spans="1:11" x14ac:dyDescent="0.2">
      <c r="A580" s="40">
        <f t="shared" si="53"/>
        <v>44828</v>
      </c>
      <c r="B580" s="4">
        <f t="shared" si="54"/>
        <v>19</v>
      </c>
      <c r="C580" s="4">
        <f t="shared" si="49"/>
        <v>2022</v>
      </c>
      <c r="D580" s="4">
        <f t="shared" si="50"/>
        <v>9</v>
      </c>
      <c r="E580" s="41">
        <v>571</v>
      </c>
      <c r="F580" s="51">
        <v>11900</v>
      </c>
      <c r="G580" s="51">
        <f>CMG!F573</f>
        <v>63.883560000000003</v>
      </c>
      <c r="H580" s="18">
        <f t="shared" si="52"/>
        <v>760214.36400000006</v>
      </c>
      <c r="I580" s="51">
        <f>'Energía Transada'!D580</f>
        <v>556.76406584540007</v>
      </c>
      <c r="J580" s="51">
        <f>CMG!E573</f>
        <v>62.978209999999997</v>
      </c>
      <c r="K580" s="18">
        <f t="shared" si="51"/>
        <v>35064.004259265428</v>
      </c>
    </row>
    <row r="581" spans="1:11" x14ac:dyDescent="0.2">
      <c r="A581" s="40">
        <f t="shared" si="53"/>
        <v>44828</v>
      </c>
      <c r="B581" s="4">
        <f t="shared" si="54"/>
        <v>20</v>
      </c>
      <c r="C581" s="4">
        <f t="shared" si="49"/>
        <v>2022</v>
      </c>
      <c r="D581" s="4">
        <f t="shared" si="50"/>
        <v>9</v>
      </c>
      <c r="E581" s="41">
        <v>572</v>
      </c>
      <c r="F581" s="51">
        <v>11900</v>
      </c>
      <c r="G581" s="51">
        <f>CMG!F574</f>
        <v>148.77871999999999</v>
      </c>
      <c r="H581" s="18">
        <f t="shared" si="52"/>
        <v>1770466.7679999999</v>
      </c>
      <c r="I581" s="51">
        <f>'Energía Transada'!D581</f>
        <v>3083.5194721688003</v>
      </c>
      <c r="J581" s="51">
        <f>CMG!E574</f>
        <v>146.66624999999999</v>
      </c>
      <c r="K581" s="18">
        <f t="shared" si="51"/>
        <v>452248.2377849773</v>
      </c>
    </row>
    <row r="582" spans="1:11" x14ac:dyDescent="0.2">
      <c r="A582" s="40">
        <f t="shared" si="53"/>
        <v>44828</v>
      </c>
      <c r="B582" s="4">
        <f t="shared" si="54"/>
        <v>21</v>
      </c>
      <c r="C582" s="4">
        <f t="shared" si="49"/>
        <v>2022</v>
      </c>
      <c r="D582" s="4">
        <f t="shared" si="50"/>
        <v>9</v>
      </c>
      <c r="E582" s="41">
        <v>573</v>
      </c>
      <c r="F582" s="51">
        <v>11900</v>
      </c>
      <c r="G582" s="51">
        <f>CMG!F575</f>
        <v>148.77871999999999</v>
      </c>
      <c r="H582" s="18">
        <f t="shared" si="52"/>
        <v>1770466.7679999999</v>
      </c>
      <c r="I582" s="51">
        <f>'Energía Transada'!D582</f>
        <v>4524.4380302618001</v>
      </c>
      <c r="J582" s="51">
        <f>CMG!E575</f>
        <v>146.66624999999999</v>
      </c>
      <c r="K582" s="18">
        <f t="shared" si="51"/>
        <v>663582.35925588466</v>
      </c>
    </row>
    <row r="583" spans="1:11" x14ac:dyDescent="0.2">
      <c r="A583" s="40">
        <f t="shared" si="53"/>
        <v>44828</v>
      </c>
      <c r="B583" s="4">
        <f t="shared" si="54"/>
        <v>22</v>
      </c>
      <c r="C583" s="4">
        <f t="shared" si="49"/>
        <v>2022</v>
      </c>
      <c r="D583" s="4">
        <f t="shared" si="50"/>
        <v>9</v>
      </c>
      <c r="E583" s="41">
        <v>574</v>
      </c>
      <c r="F583" s="51">
        <v>11900</v>
      </c>
      <c r="G583" s="51">
        <f>CMG!F576</f>
        <v>148.77871999999999</v>
      </c>
      <c r="H583" s="18">
        <f t="shared" si="52"/>
        <v>1770466.7679999999</v>
      </c>
      <c r="I583" s="51">
        <f>'Energía Transada'!D583</f>
        <v>3886.1412871127004</v>
      </c>
      <c r="J583" s="51">
        <f>CMG!E576</f>
        <v>146.66624999999999</v>
      </c>
      <c r="K583" s="18">
        <f t="shared" si="51"/>
        <v>569965.76955099311</v>
      </c>
    </row>
    <row r="584" spans="1:11" x14ac:dyDescent="0.2">
      <c r="A584" s="40">
        <f t="shared" si="53"/>
        <v>44828</v>
      </c>
      <c r="B584" s="4">
        <f t="shared" si="54"/>
        <v>23</v>
      </c>
      <c r="C584" s="4">
        <f t="shared" si="49"/>
        <v>2022</v>
      </c>
      <c r="D584" s="4">
        <f t="shared" si="50"/>
        <v>9</v>
      </c>
      <c r="E584" s="41">
        <v>575</v>
      </c>
      <c r="F584" s="51">
        <v>11900</v>
      </c>
      <c r="G584" s="51">
        <f>CMG!F577</f>
        <v>145.76089999999999</v>
      </c>
      <c r="H584" s="18">
        <f t="shared" si="52"/>
        <v>1734554.71</v>
      </c>
      <c r="I584" s="51">
        <f>'Energía Transada'!D584</f>
        <v>3398.9418955128003</v>
      </c>
      <c r="J584" s="51">
        <f>CMG!E577</f>
        <v>143.68615</v>
      </c>
      <c r="K584" s="18">
        <f t="shared" si="51"/>
        <v>488380.87503993657</v>
      </c>
    </row>
    <row r="585" spans="1:11" x14ac:dyDescent="0.2">
      <c r="A585" s="40">
        <f t="shared" si="53"/>
        <v>44828</v>
      </c>
      <c r="B585" s="4">
        <f t="shared" si="54"/>
        <v>24</v>
      </c>
      <c r="C585" s="4">
        <f t="shared" si="49"/>
        <v>2022</v>
      </c>
      <c r="D585" s="4">
        <f t="shared" si="50"/>
        <v>9</v>
      </c>
      <c r="E585" s="41">
        <v>576</v>
      </c>
      <c r="F585" s="51">
        <v>11900</v>
      </c>
      <c r="G585" s="51">
        <f>CMG!F578</f>
        <v>132.30329</v>
      </c>
      <c r="H585" s="18">
        <f t="shared" si="52"/>
        <v>1574409.1510000001</v>
      </c>
      <c r="I585" s="51">
        <f>'Energía Transada'!D585</f>
        <v>1944.8765341747001</v>
      </c>
      <c r="J585" s="51">
        <f>CMG!E578</f>
        <v>130.43601000000001</v>
      </c>
      <c r="K585" s="18">
        <f t="shared" si="51"/>
        <v>253681.93506037653</v>
      </c>
    </row>
    <row r="586" spans="1:11" x14ac:dyDescent="0.2">
      <c r="A586" s="40">
        <f t="shared" si="53"/>
        <v>44829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9</v>
      </c>
      <c r="E586" s="41">
        <v>577</v>
      </c>
      <c r="F586" s="51">
        <v>11900</v>
      </c>
      <c r="G586" s="51">
        <f>CMG!F579</f>
        <v>87.432019999999994</v>
      </c>
      <c r="H586" s="18">
        <f t="shared" si="52"/>
        <v>1040441.0379999999</v>
      </c>
      <c r="I586" s="51">
        <f>'Energía Transada'!D586</f>
        <v>1479.8918442441002</v>
      </c>
      <c r="J586" s="51">
        <f>CMG!E579</f>
        <v>75.162679999999995</v>
      </c>
      <c r="K586" s="18">
        <f t="shared" ref="K586:K649" si="57">I586*J586</f>
        <v>111232.63712352913</v>
      </c>
    </row>
    <row r="587" spans="1:11" x14ac:dyDescent="0.2">
      <c r="A587" s="40">
        <f t="shared" si="53"/>
        <v>44829</v>
      </c>
      <c r="B587" s="4">
        <f t="shared" si="54"/>
        <v>2</v>
      </c>
      <c r="C587" s="4">
        <f t="shared" si="55"/>
        <v>2022</v>
      </c>
      <c r="D587" s="4">
        <f t="shared" si="56"/>
        <v>9</v>
      </c>
      <c r="E587" s="41">
        <v>578</v>
      </c>
      <c r="F587" s="51">
        <v>11900</v>
      </c>
      <c r="G587" s="51">
        <f>CMG!F580</f>
        <v>74.304490000000001</v>
      </c>
      <c r="H587" s="18">
        <f t="shared" ref="H587:H650" si="58">F587*G587</f>
        <v>884223.43099999998</v>
      </c>
      <c r="I587" s="51">
        <f>'Energía Transada'!D587</f>
        <v>104.18076036410001</v>
      </c>
      <c r="J587" s="51">
        <f>CMG!E580</f>
        <v>63.883560000000003</v>
      </c>
      <c r="K587" s="18">
        <f t="shared" si="57"/>
        <v>6655.4378555656049</v>
      </c>
    </row>
    <row r="588" spans="1:11" x14ac:dyDescent="0.2">
      <c r="A588" s="40">
        <f t="shared" ref="A588:A651" si="59">IF(B587=24,A587+1,A587)</f>
        <v>44829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9</v>
      </c>
      <c r="E588" s="41">
        <v>579</v>
      </c>
      <c r="F588" s="51">
        <v>11900</v>
      </c>
      <c r="G588" s="51">
        <f>CMG!F581</f>
        <v>71.645030000000006</v>
      </c>
      <c r="H588" s="18">
        <f t="shared" si="58"/>
        <v>852575.85700000008</v>
      </c>
      <c r="I588" s="51">
        <f>'Energía Transada'!D588</f>
        <v>2.4205920466000004</v>
      </c>
      <c r="J588" s="51">
        <f>CMG!E581</f>
        <v>61.591900000000003</v>
      </c>
      <c r="K588" s="18">
        <f t="shared" si="57"/>
        <v>149.08886327498257</v>
      </c>
    </row>
    <row r="589" spans="1:11" x14ac:dyDescent="0.2">
      <c r="A589" s="40">
        <f t="shared" si="59"/>
        <v>44829</v>
      </c>
      <c r="B589" s="4">
        <f t="shared" si="60"/>
        <v>4</v>
      </c>
      <c r="C589" s="4">
        <f t="shared" si="55"/>
        <v>2022</v>
      </c>
      <c r="D589" s="4">
        <f t="shared" si="56"/>
        <v>9</v>
      </c>
      <c r="E589" s="41">
        <v>580</v>
      </c>
      <c r="F589" s="51">
        <v>11900</v>
      </c>
      <c r="G589" s="51">
        <f>CMG!F582</f>
        <v>71.645030000000006</v>
      </c>
      <c r="H589" s="18">
        <f t="shared" si="58"/>
        <v>852575.85700000008</v>
      </c>
      <c r="I589" s="51">
        <f>'Energía Transada'!D589</f>
        <v>0</v>
      </c>
      <c r="J589" s="51">
        <f>CMG!E582</f>
        <v>61.591900000000003</v>
      </c>
      <c r="K589" s="18">
        <f t="shared" si="57"/>
        <v>0</v>
      </c>
    </row>
    <row r="590" spans="1:11" x14ac:dyDescent="0.2">
      <c r="A590" s="40">
        <f t="shared" si="59"/>
        <v>44829</v>
      </c>
      <c r="B590" s="4">
        <f t="shared" si="60"/>
        <v>5</v>
      </c>
      <c r="C590" s="4">
        <f t="shared" si="55"/>
        <v>2022</v>
      </c>
      <c r="D590" s="4">
        <f t="shared" si="56"/>
        <v>9</v>
      </c>
      <c r="E590" s="41">
        <v>581</v>
      </c>
      <c r="F590" s="51">
        <v>11900</v>
      </c>
      <c r="G590" s="51">
        <f>CMG!F583</f>
        <v>71.645030000000006</v>
      </c>
      <c r="H590" s="18">
        <f t="shared" si="58"/>
        <v>852575.85700000008</v>
      </c>
      <c r="I590" s="51">
        <f>'Energía Transada'!D590</f>
        <v>0</v>
      </c>
      <c r="J590" s="51">
        <f>CMG!E583</f>
        <v>61.591900000000003</v>
      </c>
      <c r="K590" s="18">
        <f t="shared" si="57"/>
        <v>0</v>
      </c>
    </row>
    <row r="591" spans="1:11" x14ac:dyDescent="0.2">
      <c r="A591" s="40">
        <f t="shared" si="59"/>
        <v>44829</v>
      </c>
      <c r="B591" s="4">
        <f t="shared" si="60"/>
        <v>6</v>
      </c>
      <c r="C591" s="4">
        <f t="shared" si="55"/>
        <v>2022</v>
      </c>
      <c r="D591" s="4">
        <f t="shared" si="56"/>
        <v>9</v>
      </c>
      <c r="E591" s="41">
        <v>582</v>
      </c>
      <c r="F591" s="51">
        <v>11900</v>
      </c>
      <c r="G591" s="51">
        <f>CMG!F584</f>
        <v>74.370500000000007</v>
      </c>
      <c r="H591" s="18">
        <f t="shared" si="58"/>
        <v>885008.95000000007</v>
      </c>
      <c r="I591" s="51">
        <f>'Energía Transada'!D591</f>
        <v>0</v>
      </c>
      <c r="J591" s="51">
        <f>CMG!E584</f>
        <v>63.940150000000003</v>
      </c>
      <c r="K591" s="18">
        <f t="shared" si="57"/>
        <v>0</v>
      </c>
    </row>
    <row r="592" spans="1:11" x14ac:dyDescent="0.2">
      <c r="A592" s="40">
        <f t="shared" si="59"/>
        <v>44829</v>
      </c>
      <c r="B592" s="4">
        <f t="shared" si="60"/>
        <v>7</v>
      </c>
      <c r="C592" s="4">
        <f t="shared" si="55"/>
        <v>2022</v>
      </c>
      <c r="D592" s="4">
        <f t="shared" si="56"/>
        <v>9</v>
      </c>
      <c r="E592" s="41">
        <v>583</v>
      </c>
      <c r="F592" s="51">
        <v>11900</v>
      </c>
      <c r="G592" s="51">
        <f>CMG!F585</f>
        <v>75.360720000000001</v>
      </c>
      <c r="H592" s="18">
        <f t="shared" si="58"/>
        <v>896792.56799999997</v>
      </c>
      <c r="I592" s="51">
        <f>'Energía Transada'!D592</f>
        <v>326.2520760905</v>
      </c>
      <c r="J592" s="51">
        <f>CMG!E585</f>
        <v>64.788910000000001</v>
      </c>
      <c r="K592" s="18">
        <f t="shared" si="57"/>
        <v>21137.516395140556</v>
      </c>
    </row>
    <row r="593" spans="1:11" x14ac:dyDescent="0.2">
      <c r="A593" s="40">
        <f t="shared" si="59"/>
        <v>44829</v>
      </c>
      <c r="B593" s="4">
        <f t="shared" si="60"/>
        <v>8</v>
      </c>
      <c r="C593" s="4">
        <f t="shared" si="55"/>
        <v>2022</v>
      </c>
      <c r="D593" s="4">
        <f t="shared" si="56"/>
        <v>9</v>
      </c>
      <c r="E593" s="41">
        <v>584</v>
      </c>
      <c r="F593" s="51">
        <v>0</v>
      </c>
      <c r="G593" s="51">
        <f>CMG!F586</f>
        <v>61.639060000000001</v>
      </c>
      <c r="H593" s="18">
        <f t="shared" si="58"/>
        <v>0</v>
      </c>
      <c r="I593" s="51">
        <f>'Energía Transada'!D593</f>
        <v>888.00542835200008</v>
      </c>
      <c r="J593" s="51">
        <f>CMG!E586</f>
        <v>52.991100000000003</v>
      </c>
      <c r="K593" s="18">
        <f t="shared" si="57"/>
        <v>47056.384454343672</v>
      </c>
    </row>
    <row r="594" spans="1:11" x14ac:dyDescent="0.2">
      <c r="A594" s="40">
        <f t="shared" si="59"/>
        <v>44829</v>
      </c>
      <c r="B594" s="4">
        <f t="shared" si="60"/>
        <v>9</v>
      </c>
      <c r="C594" s="4">
        <f t="shared" si="55"/>
        <v>2022</v>
      </c>
      <c r="D594" s="4">
        <f t="shared" si="56"/>
        <v>9</v>
      </c>
      <c r="E594" s="41">
        <v>585</v>
      </c>
      <c r="F594" s="51">
        <v>0</v>
      </c>
      <c r="G594" s="51">
        <f>CMG!F587</f>
        <v>0</v>
      </c>
      <c r="H594" s="18">
        <f t="shared" si="58"/>
        <v>0</v>
      </c>
      <c r="I594" s="51">
        <f>'Energía Transada'!D594</f>
        <v>976.71829540600004</v>
      </c>
      <c r="J594" s="51">
        <f>CMG!E587</f>
        <v>0</v>
      </c>
      <c r="K594" s="18">
        <f t="shared" si="57"/>
        <v>0</v>
      </c>
    </row>
    <row r="595" spans="1:11" x14ac:dyDescent="0.2">
      <c r="A595" s="40">
        <f t="shared" si="59"/>
        <v>44829</v>
      </c>
      <c r="B595" s="4">
        <f t="shared" si="60"/>
        <v>10</v>
      </c>
      <c r="C595" s="4">
        <f t="shared" si="55"/>
        <v>2022</v>
      </c>
      <c r="D595" s="4">
        <f t="shared" si="56"/>
        <v>9</v>
      </c>
      <c r="E595" s="41">
        <v>586</v>
      </c>
      <c r="F595" s="51">
        <v>0</v>
      </c>
      <c r="G595" s="51">
        <f>CMG!F588</f>
        <v>58.460909999999998</v>
      </c>
      <c r="H595" s="18">
        <f t="shared" si="58"/>
        <v>0</v>
      </c>
      <c r="I595" s="51">
        <f>'Energía Transada'!D595</f>
        <v>1513.3350124466001</v>
      </c>
      <c r="J595" s="51">
        <f>CMG!E588</f>
        <v>57.008580000000002</v>
      </c>
      <c r="K595" s="18">
        <f t="shared" si="57"/>
        <v>86273.080123862994</v>
      </c>
    </row>
    <row r="596" spans="1:11" x14ac:dyDescent="0.2">
      <c r="A596" s="40">
        <f t="shared" si="59"/>
        <v>44829</v>
      </c>
      <c r="B596" s="4">
        <f t="shared" si="60"/>
        <v>11</v>
      </c>
      <c r="C596" s="4">
        <f t="shared" si="55"/>
        <v>2022</v>
      </c>
      <c r="D596" s="4">
        <f t="shared" si="56"/>
        <v>9</v>
      </c>
      <c r="E596" s="41">
        <v>587</v>
      </c>
      <c r="F596" s="51">
        <v>0</v>
      </c>
      <c r="G596" s="51">
        <f>CMG!F589</f>
        <v>72.918170000000003</v>
      </c>
      <c r="H596" s="18">
        <f t="shared" si="58"/>
        <v>0</v>
      </c>
      <c r="I596" s="51">
        <f>'Energía Transada'!D596</f>
        <v>1022.7211153712001</v>
      </c>
      <c r="J596" s="51">
        <f>CMG!E589</f>
        <v>71.107479999999995</v>
      </c>
      <c r="K596" s="18">
        <f t="shared" si="57"/>
        <v>72723.121256835293</v>
      </c>
    </row>
    <row r="597" spans="1:11" x14ac:dyDescent="0.2">
      <c r="A597" s="40">
        <f t="shared" si="59"/>
        <v>44829</v>
      </c>
      <c r="B597" s="4">
        <f t="shared" si="60"/>
        <v>12</v>
      </c>
      <c r="C597" s="4">
        <f t="shared" si="55"/>
        <v>2022</v>
      </c>
      <c r="D597" s="4">
        <f t="shared" si="56"/>
        <v>9</v>
      </c>
      <c r="E597" s="41">
        <v>588</v>
      </c>
      <c r="F597" s="51">
        <v>0</v>
      </c>
      <c r="G597" s="51">
        <f>CMG!F590</f>
        <v>74.832599999999999</v>
      </c>
      <c r="H597" s="18">
        <f t="shared" si="58"/>
        <v>0</v>
      </c>
      <c r="I597" s="51">
        <f>'Energía Transada'!D597</f>
        <v>1202.0345825187001</v>
      </c>
      <c r="J597" s="51">
        <f>CMG!E590</f>
        <v>72.974760000000003</v>
      </c>
      <c r="K597" s="18">
        <f t="shared" si="57"/>
        <v>87718.185171002333</v>
      </c>
    </row>
    <row r="598" spans="1:11" x14ac:dyDescent="0.2">
      <c r="A598" s="40">
        <f t="shared" si="59"/>
        <v>44829</v>
      </c>
      <c r="B598" s="4">
        <f t="shared" si="60"/>
        <v>13</v>
      </c>
      <c r="C598" s="4">
        <f t="shared" si="55"/>
        <v>2022</v>
      </c>
      <c r="D598" s="4">
        <f t="shared" si="56"/>
        <v>9</v>
      </c>
      <c r="E598" s="41">
        <v>589</v>
      </c>
      <c r="F598" s="51">
        <v>0</v>
      </c>
      <c r="G598" s="51">
        <f>CMG!F591</f>
        <v>74.832599999999999</v>
      </c>
      <c r="H598" s="18">
        <f t="shared" si="58"/>
        <v>0</v>
      </c>
      <c r="I598" s="51">
        <f>'Energía Transada'!D598</f>
        <v>1115.1877418136</v>
      </c>
      <c r="J598" s="51">
        <f>CMG!E591</f>
        <v>72.974760000000003</v>
      </c>
      <c r="K598" s="18">
        <f t="shared" si="57"/>
        <v>81380.557813789434</v>
      </c>
    </row>
    <row r="599" spans="1:11" x14ac:dyDescent="0.2">
      <c r="A599" s="40">
        <f t="shared" si="59"/>
        <v>44829</v>
      </c>
      <c r="B599" s="4">
        <f t="shared" si="60"/>
        <v>14</v>
      </c>
      <c r="C599" s="4">
        <f t="shared" si="55"/>
        <v>2022</v>
      </c>
      <c r="D599" s="4">
        <f t="shared" si="56"/>
        <v>9</v>
      </c>
      <c r="E599" s="41">
        <v>590</v>
      </c>
      <c r="F599" s="51">
        <v>0</v>
      </c>
      <c r="G599" s="51">
        <f>CMG!F592</f>
        <v>39.2883</v>
      </c>
      <c r="H599" s="18">
        <f t="shared" si="58"/>
        <v>0</v>
      </c>
      <c r="I599" s="51">
        <f>'Energía Transada'!D599</f>
        <v>2213.9046870059001</v>
      </c>
      <c r="J599" s="51">
        <f>CMG!E592</f>
        <v>38.316929999999999</v>
      </c>
      <c r="K599" s="18">
        <f t="shared" si="57"/>
        <v>84830.030918676988</v>
      </c>
    </row>
    <row r="600" spans="1:11" x14ac:dyDescent="0.2">
      <c r="A600" s="40">
        <f t="shared" si="59"/>
        <v>44829</v>
      </c>
      <c r="B600" s="4">
        <f t="shared" si="60"/>
        <v>15</v>
      </c>
      <c r="C600" s="4">
        <f t="shared" si="55"/>
        <v>2022</v>
      </c>
      <c r="D600" s="4">
        <f t="shared" si="56"/>
        <v>9</v>
      </c>
      <c r="E600" s="41">
        <v>591</v>
      </c>
      <c r="F600" s="51">
        <v>0</v>
      </c>
      <c r="G600" s="51">
        <f>CMG!F593</f>
        <v>0</v>
      </c>
      <c r="H600" s="18">
        <f t="shared" si="58"/>
        <v>0</v>
      </c>
      <c r="I600" s="51">
        <f>'Energía Transada'!D600</f>
        <v>888.50622398510006</v>
      </c>
      <c r="J600" s="51">
        <f>CMG!E593</f>
        <v>0</v>
      </c>
      <c r="K600" s="18">
        <f t="shared" si="57"/>
        <v>0</v>
      </c>
    </row>
    <row r="601" spans="1:11" x14ac:dyDescent="0.2">
      <c r="A601" s="40">
        <f t="shared" si="59"/>
        <v>44829</v>
      </c>
      <c r="B601" s="4">
        <f t="shared" si="60"/>
        <v>16</v>
      </c>
      <c r="C601" s="4">
        <f t="shared" si="55"/>
        <v>2022</v>
      </c>
      <c r="D601" s="4">
        <f t="shared" si="56"/>
        <v>9</v>
      </c>
      <c r="E601" s="41">
        <v>592</v>
      </c>
      <c r="F601" s="51">
        <v>0</v>
      </c>
      <c r="G601" s="51">
        <f>CMG!F594</f>
        <v>0</v>
      </c>
      <c r="H601" s="18">
        <f t="shared" si="58"/>
        <v>0</v>
      </c>
      <c r="I601" s="51">
        <f>'Energía Transada'!D601</f>
        <v>1780.0154035657001</v>
      </c>
      <c r="J601" s="51">
        <f>CMG!E594</f>
        <v>0</v>
      </c>
      <c r="K601" s="18">
        <f t="shared" si="57"/>
        <v>0</v>
      </c>
    </row>
    <row r="602" spans="1:11" x14ac:dyDescent="0.2">
      <c r="A602" s="40">
        <f t="shared" si="59"/>
        <v>44829</v>
      </c>
      <c r="B602" s="4">
        <f t="shared" si="60"/>
        <v>17</v>
      </c>
      <c r="C602" s="4">
        <f t="shared" si="55"/>
        <v>2022</v>
      </c>
      <c r="D602" s="4">
        <f t="shared" si="56"/>
        <v>9</v>
      </c>
      <c r="E602" s="41">
        <v>593</v>
      </c>
      <c r="F602" s="51">
        <v>0</v>
      </c>
      <c r="G602" s="51">
        <f>CMG!F595</f>
        <v>0</v>
      </c>
      <c r="H602" s="18">
        <f t="shared" si="58"/>
        <v>0</v>
      </c>
      <c r="I602" s="51">
        <f>'Energía Transada'!D602</f>
        <v>1744.6283767094001</v>
      </c>
      <c r="J602" s="51">
        <f>CMG!E595</f>
        <v>0</v>
      </c>
      <c r="K602" s="18">
        <f t="shared" si="57"/>
        <v>0</v>
      </c>
    </row>
    <row r="603" spans="1:11" x14ac:dyDescent="0.2">
      <c r="A603" s="40">
        <f t="shared" si="59"/>
        <v>44829</v>
      </c>
      <c r="B603" s="4">
        <f t="shared" si="60"/>
        <v>18</v>
      </c>
      <c r="C603" s="4">
        <f t="shared" si="55"/>
        <v>2022</v>
      </c>
      <c r="D603" s="4">
        <f t="shared" si="56"/>
        <v>9</v>
      </c>
      <c r="E603" s="41">
        <v>594</v>
      </c>
      <c r="F603" s="51">
        <v>11900</v>
      </c>
      <c r="G603" s="51">
        <f>CMG!F596</f>
        <v>50.52026</v>
      </c>
      <c r="H603" s="18">
        <f t="shared" si="58"/>
        <v>601191.09400000004</v>
      </c>
      <c r="I603" s="51">
        <f>'Energía Transada'!D603</f>
        <v>3655.2398442441004</v>
      </c>
      <c r="J603" s="51">
        <f>CMG!E596</f>
        <v>49.265979999999999</v>
      </c>
      <c r="K603" s="18">
        <f t="shared" si="57"/>
        <v>180078.97306173295</v>
      </c>
    </row>
    <row r="604" spans="1:11" x14ac:dyDescent="0.2">
      <c r="A604" s="40">
        <f t="shared" si="59"/>
        <v>44829</v>
      </c>
      <c r="B604" s="4">
        <f t="shared" si="60"/>
        <v>19</v>
      </c>
      <c r="C604" s="4">
        <f t="shared" si="55"/>
        <v>2022</v>
      </c>
      <c r="D604" s="4">
        <f t="shared" si="56"/>
        <v>9</v>
      </c>
      <c r="E604" s="41">
        <v>595</v>
      </c>
      <c r="F604" s="51">
        <v>11900</v>
      </c>
      <c r="G604" s="51">
        <f>CMG!F597</f>
        <v>74.625129999999999</v>
      </c>
      <c r="H604" s="18">
        <f t="shared" si="58"/>
        <v>888039.04700000002</v>
      </c>
      <c r="I604" s="51">
        <f>'Energía Transada'!D604</f>
        <v>8196.4854248130014</v>
      </c>
      <c r="J604" s="51">
        <f>CMG!E597</f>
        <v>70.400180000000006</v>
      </c>
      <c r="K604" s="18">
        <f t="shared" si="57"/>
        <v>577034.04927421187</v>
      </c>
    </row>
    <row r="605" spans="1:11" x14ac:dyDescent="0.2">
      <c r="A605" s="40">
        <f t="shared" si="59"/>
        <v>44829</v>
      </c>
      <c r="B605" s="4">
        <f t="shared" si="60"/>
        <v>20</v>
      </c>
      <c r="C605" s="4">
        <f t="shared" si="55"/>
        <v>2022</v>
      </c>
      <c r="D605" s="4">
        <f t="shared" si="56"/>
        <v>9</v>
      </c>
      <c r="E605" s="41">
        <v>596</v>
      </c>
      <c r="F605" s="51">
        <v>11900</v>
      </c>
      <c r="G605" s="51">
        <f>CMG!F598</f>
        <v>132.83141000000001</v>
      </c>
      <c r="H605" s="18">
        <f t="shared" si="58"/>
        <v>1580693.7790000001</v>
      </c>
      <c r="I605" s="51">
        <f>'Energía Transada'!D605</f>
        <v>6801.3250361245</v>
      </c>
      <c r="J605" s="51">
        <f>CMG!E598</f>
        <v>125.30571</v>
      </c>
      <c r="K605" s="18">
        <f t="shared" si="57"/>
        <v>852244.86259235616</v>
      </c>
    </row>
    <row r="606" spans="1:11" x14ac:dyDescent="0.2">
      <c r="A606" s="40">
        <f t="shared" si="59"/>
        <v>44829</v>
      </c>
      <c r="B606" s="4">
        <f t="shared" si="60"/>
        <v>21</v>
      </c>
      <c r="C606" s="4">
        <f t="shared" si="55"/>
        <v>2022</v>
      </c>
      <c r="D606" s="4">
        <f t="shared" si="56"/>
        <v>9</v>
      </c>
      <c r="E606" s="41">
        <v>597</v>
      </c>
      <c r="F606" s="51">
        <v>11900</v>
      </c>
      <c r="G606" s="51">
        <f>CMG!F599</f>
        <v>126.84292000000001</v>
      </c>
      <c r="H606" s="18">
        <f t="shared" si="58"/>
        <v>1509430.7480000001</v>
      </c>
      <c r="I606" s="51">
        <f>'Energía Transada'!D606</f>
        <v>10275.634810563501</v>
      </c>
      <c r="J606" s="51">
        <f>CMG!E599</f>
        <v>119.65672000000001</v>
      </c>
      <c r="K606" s="18">
        <f t="shared" si="57"/>
        <v>1229548.7573498499</v>
      </c>
    </row>
    <row r="607" spans="1:11" x14ac:dyDescent="0.2">
      <c r="A607" s="40">
        <f t="shared" si="59"/>
        <v>44829</v>
      </c>
      <c r="B607" s="4">
        <f t="shared" si="60"/>
        <v>22</v>
      </c>
      <c r="C607" s="4">
        <f t="shared" si="55"/>
        <v>2022</v>
      </c>
      <c r="D607" s="4">
        <f t="shared" si="56"/>
        <v>9</v>
      </c>
      <c r="E607" s="41">
        <v>598</v>
      </c>
      <c r="F607" s="51">
        <v>11900</v>
      </c>
      <c r="G607" s="51">
        <f>CMG!F600</f>
        <v>125.5792</v>
      </c>
      <c r="H607" s="18">
        <f t="shared" si="58"/>
        <v>1494392.48</v>
      </c>
      <c r="I607" s="51">
        <f>'Energía Transada'!D607</f>
        <v>14248.3157168135</v>
      </c>
      <c r="J607" s="51">
        <f>CMG!E600</f>
        <v>118.46845</v>
      </c>
      <c r="K607" s="18">
        <f t="shared" si="57"/>
        <v>1687975.8780815343</v>
      </c>
    </row>
    <row r="608" spans="1:11" x14ac:dyDescent="0.2">
      <c r="A608" s="40">
        <f t="shared" si="59"/>
        <v>44829</v>
      </c>
      <c r="B608" s="4">
        <f t="shared" si="60"/>
        <v>23</v>
      </c>
      <c r="C608" s="4">
        <f t="shared" si="55"/>
        <v>2022</v>
      </c>
      <c r="D608" s="4">
        <f t="shared" si="56"/>
        <v>9</v>
      </c>
      <c r="E608" s="41">
        <v>599</v>
      </c>
      <c r="F608" s="51">
        <v>11900</v>
      </c>
      <c r="G608" s="51">
        <f>CMG!F601</f>
        <v>120.95816000000001</v>
      </c>
      <c r="H608" s="18">
        <f t="shared" si="58"/>
        <v>1439402.1040000001</v>
      </c>
      <c r="I608" s="51">
        <f>'Energía Transada'!D608</f>
        <v>15519.5954375</v>
      </c>
      <c r="J608" s="51">
        <f>CMG!E601</f>
        <v>114.10204</v>
      </c>
      <c r="K608" s="18">
        <f t="shared" si="57"/>
        <v>1770817.4993934426</v>
      </c>
    </row>
    <row r="609" spans="1:11" x14ac:dyDescent="0.2">
      <c r="A609" s="40">
        <f t="shared" si="59"/>
        <v>44829</v>
      </c>
      <c r="B609" s="4">
        <f t="shared" si="60"/>
        <v>24</v>
      </c>
      <c r="C609" s="4">
        <f t="shared" si="55"/>
        <v>2022</v>
      </c>
      <c r="D609" s="4">
        <f t="shared" si="56"/>
        <v>9</v>
      </c>
      <c r="E609" s="41">
        <v>600</v>
      </c>
      <c r="F609" s="51">
        <v>11900</v>
      </c>
      <c r="G609" s="51">
        <f>CMG!F602</f>
        <v>113.47960999999999</v>
      </c>
      <c r="H609" s="18">
        <f t="shared" si="58"/>
        <v>1350407.3589999999</v>
      </c>
      <c r="I609" s="51">
        <f>'Energía Transada'!D609</f>
        <v>16489.374548838099</v>
      </c>
      <c r="J609" s="51">
        <f>CMG!E602</f>
        <v>107.04788000000001</v>
      </c>
      <c r="K609" s="18">
        <f t="shared" si="57"/>
        <v>1765152.587979075</v>
      </c>
    </row>
    <row r="610" spans="1:11" x14ac:dyDescent="0.2">
      <c r="A610" s="40">
        <f t="shared" si="59"/>
        <v>44830</v>
      </c>
      <c r="B610" s="4">
        <f t="shared" si="60"/>
        <v>1</v>
      </c>
      <c r="C610" s="4">
        <f t="shared" si="55"/>
        <v>2022</v>
      </c>
      <c r="D610" s="4">
        <f t="shared" si="56"/>
        <v>9</v>
      </c>
      <c r="E610" s="41">
        <v>601</v>
      </c>
      <c r="F610" s="51">
        <v>11900</v>
      </c>
      <c r="G610" s="51">
        <f>CMG!F603</f>
        <v>76.284930000000003</v>
      </c>
      <c r="H610" s="18">
        <f t="shared" si="58"/>
        <v>907790.66700000002</v>
      </c>
      <c r="I610" s="51">
        <f>'Energía Transada'!D610</f>
        <v>15105.182244150601</v>
      </c>
      <c r="J610" s="51">
        <f>CMG!E603</f>
        <v>63.760959999999997</v>
      </c>
      <c r="K610" s="18">
        <f t="shared" si="57"/>
        <v>963120.92086199671</v>
      </c>
    </row>
    <row r="611" spans="1:11" x14ac:dyDescent="0.2">
      <c r="A611" s="40">
        <f t="shared" si="59"/>
        <v>44830</v>
      </c>
      <c r="B611" s="4">
        <f t="shared" si="60"/>
        <v>2</v>
      </c>
      <c r="C611" s="4">
        <f t="shared" si="55"/>
        <v>2022</v>
      </c>
      <c r="D611" s="4">
        <f t="shared" si="56"/>
        <v>9</v>
      </c>
      <c r="E611" s="41">
        <v>602</v>
      </c>
      <c r="F611" s="51">
        <v>11900</v>
      </c>
      <c r="G611" s="51">
        <f>CMG!F604</f>
        <v>76.284930000000003</v>
      </c>
      <c r="H611" s="18">
        <f t="shared" si="58"/>
        <v>907790.66700000002</v>
      </c>
      <c r="I611" s="51">
        <f>'Energía Transada'!D611</f>
        <v>15895.062750000001</v>
      </c>
      <c r="J611" s="51">
        <f>CMG!E604</f>
        <v>63.760959999999997</v>
      </c>
      <c r="K611" s="18">
        <f t="shared" si="57"/>
        <v>1013484.46020024</v>
      </c>
    </row>
    <row r="612" spans="1:11" x14ac:dyDescent="0.2">
      <c r="A612" s="40">
        <f t="shared" si="59"/>
        <v>44830</v>
      </c>
      <c r="B612" s="4">
        <f t="shared" si="60"/>
        <v>3</v>
      </c>
      <c r="C612" s="4">
        <f t="shared" si="55"/>
        <v>2022</v>
      </c>
      <c r="D612" s="4">
        <f t="shared" si="56"/>
        <v>9</v>
      </c>
      <c r="E612" s="41">
        <v>603</v>
      </c>
      <c r="F612" s="51">
        <v>11900</v>
      </c>
      <c r="G612" s="51">
        <f>CMG!F605</f>
        <v>76.973370000000003</v>
      </c>
      <c r="H612" s="18">
        <f t="shared" si="58"/>
        <v>915983.103</v>
      </c>
      <c r="I612" s="51">
        <f>'Energía Transada'!D612</f>
        <v>15909.373238287901</v>
      </c>
      <c r="J612" s="51">
        <f>CMG!E605</f>
        <v>64.326800000000006</v>
      </c>
      <c r="K612" s="18">
        <f t="shared" si="57"/>
        <v>1023399.0704246982</v>
      </c>
    </row>
    <row r="613" spans="1:11" x14ac:dyDescent="0.2">
      <c r="A613" s="40">
        <f t="shared" si="59"/>
        <v>44830</v>
      </c>
      <c r="B613" s="4">
        <f t="shared" si="60"/>
        <v>4</v>
      </c>
      <c r="C613" s="4">
        <f t="shared" si="55"/>
        <v>2022</v>
      </c>
      <c r="D613" s="4">
        <f t="shared" si="56"/>
        <v>9</v>
      </c>
      <c r="E613" s="41">
        <v>604</v>
      </c>
      <c r="F613" s="51">
        <v>11900</v>
      </c>
      <c r="G613" s="51">
        <f>CMG!F606</f>
        <v>76.973370000000003</v>
      </c>
      <c r="H613" s="18">
        <f t="shared" si="58"/>
        <v>915983.103</v>
      </c>
      <c r="I613" s="51">
        <f>'Energía Transada'!D613</f>
        <v>12758.047599626001</v>
      </c>
      <c r="J613" s="51">
        <f>CMG!E606</f>
        <v>64.326800000000006</v>
      </c>
      <c r="K613" s="18">
        <f t="shared" si="57"/>
        <v>820684.3763316219</v>
      </c>
    </row>
    <row r="614" spans="1:11" x14ac:dyDescent="0.2">
      <c r="A614" s="40">
        <f t="shared" si="59"/>
        <v>44830</v>
      </c>
      <c r="B614" s="4">
        <f t="shared" si="60"/>
        <v>5</v>
      </c>
      <c r="C614" s="4">
        <f t="shared" si="55"/>
        <v>2022</v>
      </c>
      <c r="D614" s="4">
        <f t="shared" si="56"/>
        <v>9</v>
      </c>
      <c r="E614" s="41">
        <v>605</v>
      </c>
      <c r="F614" s="51">
        <v>11900</v>
      </c>
      <c r="G614" s="51">
        <f>CMG!F607</f>
        <v>78.265379999999993</v>
      </c>
      <c r="H614" s="18">
        <f t="shared" si="58"/>
        <v>931358.02199999988</v>
      </c>
      <c r="I614" s="51">
        <f>'Energía Transada'!D614</f>
        <v>10355.794715825301</v>
      </c>
      <c r="J614" s="51">
        <f>CMG!E607</f>
        <v>65.411339999999996</v>
      </c>
      <c r="K614" s="18">
        <f t="shared" si="57"/>
        <v>677386.40912705206</v>
      </c>
    </row>
    <row r="615" spans="1:11" x14ac:dyDescent="0.2">
      <c r="A615" s="40">
        <f t="shared" si="59"/>
        <v>44830</v>
      </c>
      <c r="B615" s="4">
        <f t="shared" si="60"/>
        <v>6</v>
      </c>
      <c r="C615" s="4">
        <f t="shared" si="55"/>
        <v>2022</v>
      </c>
      <c r="D615" s="4">
        <f t="shared" si="56"/>
        <v>9</v>
      </c>
      <c r="E615" s="41">
        <v>606</v>
      </c>
      <c r="F615" s="51">
        <v>11900</v>
      </c>
      <c r="G615" s="51">
        <f>CMG!F608</f>
        <v>88.063879999999997</v>
      </c>
      <c r="H615" s="18">
        <f t="shared" si="58"/>
        <v>1047960.172</v>
      </c>
      <c r="I615" s="51">
        <f>'Energía Transada'!D615</f>
        <v>5058.4662802751</v>
      </c>
      <c r="J615" s="51">
        <f>CMG!E608</f>
        <v>73.606610000000003</v>
      </c>
      <c r="K615" s="18">
        <f t="shared" si="57"/>
        <v>372336.55469035998</v>
      </c>
    </row>
    <row r="616" spans="1:11" x14ac:dyDescent="0.2">
      <c r="A616" s="40">
        <f t="shared" si="59"/>
        <v>44830</v>
      </c>
      <c r="B616" s="4">
        <f t="shared" si="60"/>
        <v>7</v>
      </c>
      <c r="C616" s="4">
        <f t="shared" si="55"/>
        <v>2022</v>
      </c>
      <c r="D616" s="4">
        <f t="shared" si="56"/>
        <v>9</v>
      </c>
      <c r="E616" s="41">
        <v>607</v>
      </c>
      <c r="F616" s="51">
        <v>11900</v>
      </c>
      <c r="G616" s="51">
        <f>CMG!F609</f>
        <v>105.98220999999999</v>
      </c>
      <c r="H616" s="18">
        <f t="shared" si="58"/>
        <v>1261188.2989999999</v>
      </c>
      <c r="I616" s="51">
        <f>'Energía Transada'!D616</f>
        <v>2585.7828990518005</v>
      </c>
      <c r="J616" s="51">
        <f>CMG!E609</f>
        <v>88.573130000000006</v>
      </c>
      <c r="K616" s="18">
        <f t="shared" si="57"/>
        <v>229030.88486949203</v>
      </c>
    </row>
    <row r="617" spans="1:11" x14ac:dyDescent="0.2">
      <c r="A617" s="40">
        <f t="shared" si="59"/>
        <v>44830</v>
      </c>
      <c r="B617" s="4">
        <f t="shared" si="60"/>
        <v>8</v>
      </c>
      <c r="C617" s="4">
        <f t="shared" si="55"/>
        <v>2022</v>
      </c>
      <c r="D617" s="4">
        <f t="shared" si="56"/>
        <v>9</v>
      </c>
      <c r="E617" s="41">
        <v>608</v>
      </c>
      <c r="F617" s="51">
        <v>0</v>
      </c>
      <c r="G617" s="51">
        <f>CMG!F610</f>
        <v>117.58197</v>
      </c>
      <c r="H617" s="18">
        <f t="shared" si="58"/>
        <v>0</v>
      </c>
      <c r="I617" s="51">
        <f>'Energía Transada'!D617</f>
        <v>512.88804552860006</v>
      </c>
      <c r="J617" s="51">
        <f>CMG!E610</f>
        <v>98.267889999999994</v>
      </c>
      <c r="K617" s="18">
        <f t="shared" si="57"/>
        <v>50400.426040319457</v>
      </c>
    </row>
    <row r="618" spans="1:11" x14ac:dyDescent="0.2">
      <c r="A618" s="40">
        <f t="shared" si="59"/>
        <v>44830</v>
      </c>
      <c r="B618" s="4">
        <f t="shared" si="60"/>
        <v>9</v>
      </c>
      <c r="C618" s="4">
        <f t="shared" si="55"/>
        <v>2022</v>
      </c>
      <c r="D618" s="4">
        <f t="shared" si="56"/>
        <v>9</v>
      </c>
      <c r="E618" s="41">
        <v>609</v>
      </c>
      <c r="F618" s="51">
        <v>0</v>
      </c>
      <c r="G618" s="51">
        <f>CMG!F611</f>
        <v>46.238720000000001</v>
      </c>
      <c r="H618" s="18">
        <f t="shared" si="58"/>
        <v>0</v>
      </c>
      <c r="I618" s="51">
        <f>'Energía Transada'!D618</f>
        <v>2534.0615336938999</v>
      </c>
      <c r="J618" s="51">
        <f>CMG!E611</f>
        <v>50.501399999999997</v>
      </c>
      <c r="K618" s="18">
        <f t="shared" si="57"/>
        <v>127973.65513768911</v>
      </c>
    </row>
    <row r="619" spans="1:11" x14ac:dyDescent="0.2">
      <c r="A619" s="40">
        <f t="shared" si="59"/>
        <v>44830</v>
      </c>
      <c r="B619" s="4">
        <f t="shared" si="60"/>
        <v>10</v>
      </c>
      <c r="C619" s="4">
        <f t="shared" si="55"/>
        <v>2022</v>
      </c>
      <c r="D619" s="4">
        <f t="shared" si="56"/>
        <v>9</v>
      </c>
      <c r="E619" s="41">
        <v>610</v>
      </c>
      <c r="F619" s="51">
        <v>0</v>
      </c>
      <c r="G619" s="51">
        <f>CMG!F612</f>
        <v>0</v>
      </c>
      <c r="H619" s="18">
        <f t="shared" si="58"/>
        <v>0</v>
      </c>
      <c r="I619" s="51">
        <f>'Energía Transada'!D619</f>
        <v>3778.6554668135004</v>
      </c>
      <c r="J619" s="51">
        <f>CMG!E612</f>
        <v>0</v>
      </c>
      <c r="K619" s="18">
        <f t="shared" si="57"/>
        <v>0</v>
      </c>
    </row>
    <row r="620" spans="1:11" x14ac:dyDescent="0.2">
      <c r="A620" s="40">
        <f t="shared" si="59"/>
        <v>44830</v>
      </c>
      <c r="B620" s="4">
        <f t="shared" si="60"/>
        <v>11</v>
      </c>
      <c r="C620" s="4">
        <f t="shared" si="55"/>
        <v>2022</v>
      </c>
      <c r="D620" s="4">
        <f t="shared" si="56"/>
        <v>9</v>
      </c>
      <c r="E620" s="41">
        <v>611</v>
      </c>
      <c r="F620" s="51">
        <v>0</v>
      </c>
      <c r="G620" s="51">
        <f>CMG!F613</f>
        <v>68.740369999999999</v>
      </c>
      <c r="H620" s="18">
        <f t="shared" si="58"/>
        <v>0</v>
      </c>
      <c r="I620" s="51">
        <f>'Energía Transada'!D620</f>
        <v>4676.3981933760006</v>
      </c>
      <c r="J620" s="51">
        <f>CMG!E613</f>
        <v>75.068370000000002</v>
      </c>
      <c r="K620" s="18">
        <f t="shared" si="57"/>
        <v>351049.58984768117</v>
      </c>
    </row>
    <row r="621" spans="1:11" x14ac:dyDescent="0.2">
      <c r="A621" s="40">
        <f t="shared" si="59"/>
        <v>44830</v>
      </c>
      <c r="B621" s="4">
        <f t="shared" si="60"/>
        <v>12</v>
      </c>
      <c r="C621" s="4">
        <f t="shared" si="55"/>
        <v>2022</v>
      </c>
      <c r="D621" s="4">
        <f t="shared" si="56"/>
        <v>9</v>
      </c>
      <c r="E621" s="41">
        <v>612</v>
      </c>
      <c r="F621" s="51">
        <v>0</v>
      </c>
      <c r="G621" s="51">
        <f>CMG!F614</f>
        <v>39.316589999999998</v>
      </c>
      <c r="H621" s="18">
        <f t="shared" si="58"/>
        <v>0</v>
      </c>
      <c r="I621" s="51">
        <f>'Energía Transada'!D621</f>
        <v>3095.3467634348003</v>
      </c>
      <c r="J621" s="51">
        <f>CMG!E614</f>
        <v>42.937980000000003</v>
      </c>
      <c r="K621" s="18">
        <f t="shared" si="57"/>
        <v>132907.93742142819</v>
      </c>
    </row>
    <row r="622" spans="1:11" x14ac:dyDescent="0.2">
      <c r="A622" s="40">
        <f t="shared" si="59"/>
        <v>44830</v>
      </c>
      <c r="B622" s="4">
        <f t="shared" si="60"/>
        <v>13</v>
      </c>
      <c r="C622" s="4">
        <f t="shared" si="55"/>
        <v>2022</v>
      </c>
      <c r="D622" s="4">
        <f t="shared" si="56"/>
        <v>9</v>
      </c>
      <c r="E622" s="41">
        <v>613</v>
      </c>
      <c r="F622" s="51">
        <v>0</v>
      </c>
      <c r="G622" s="51">
        <f>CMG!F615</f>
        <v>58.008240000000001</v>
      </c>
      <c r="H622" s="18">
        <f t="shared" si="58"/>
        <v>0</v>
      </c>
      <c r="I622" s="51">
        <f>'Energía Transada'!D622</f>
        <v>1645.3541212206001</v>
      </c>
      <c r="J622" s="51">
        <f>CMG!E615</f>
        <v>63.34601</v>
      </c>
      <c r="K622" s="18">
        <f t="shared" si="57"/>
        <v>104226.61861638134</v>
      </c>
    </row>
    <row r="623" spans="1:11" x14ac:dyDescent="0.2">
      <c r="A623" s="40">
        <f t="shared" si="59"/>
        <v>44830</v>
      </c>
      <c r="B623" s="4">
        <f t="shared" si="60"/>
        <v>14</v>
      </c>
      <c r="C623" s="4">
        <f t="shared" si="55"/>
        <v>2022</v>
      </c>
      <c r="D623" s="4">
        <f t="shared" si="56"/>
        <v>9</v>
      </c>
      <c r="E623" s="41">
        <v>614</v>
      </c>
      <c r="F623" s="51">
        <v>0</v>
      </c>
      <c r="G623" s="51">
        <f>CMG!F616</f>
        <v>30.140519999999999</v>
      </c>
      <c r="H623" s="18">
        <f t="shared" si="58"/>
        <v>0</v>
      </c>
      <c r="I623" s="51">
        <f>'Energía Transada'!D623</f>
        <v>3644.0075461538004</v>
      </c>
      <c r="J623" s="51">
        <f>CMG!E616</f>
        <v>32.913139999999999</v>
      </c>
      <c r="K623" s="18">
        <f t="shared" si="57"/>
        <v>119935.73052761648</v>
      </c>
    </row>
    <row r="624" spans="1:11" x14ac:dyDescent="0.2">
      <c r="A624" s="40">
        <f t="shared" si="59"/>
        <v>44830</v>
      </c>
      <c r="B624" s="4">
        <f t="shared" si="60"/>
        <v>15</v>
      </c>
      <c r="C624" s="4">
        <f t="shared" si="55"/>
        <v>2022</v>
      </c>
      <c r="D624" s="4">
        <f t="shared" si="56"/>
        <v>9</v>
      </c>
      <c r="E624" s="41">
        <v>615</v>
      </c>
      <c r="F624" s="51">
        <v>0</v>
      </c>
      <c r="G624" s="51">
        <f>CMG!F617</f>
        <v>0</v>
      </c>
      <c r="H624" s="18">
        <f t="shared" si="58"/>
        <v>0</v>
      </c>
      <c r="I624" s="51">
        <f>'Energía Transada'!D624</f>
        <v>1732.7963447249001</v>
      </c>
      <c r="J624" s="51">
        <f>CMG!E617</f>
        <v>0</v>
      </c>
      <c r="K624" s="18">
        <f t="shared" si="57"/>
        <v>0</v>
      </c>
    </row>
    <row r="625" spans="1:11" x14ac:dyDescent="0.2">
      <c r="A625" s="40">
        <f t="shared" si="59"/>
        <v>44830</v>
      </c>
      <c r="B625" s="4">
        <f t="shared" si="60"/>
        <v>16</v>
      </c>
      <c r="C625" s="4">
        <f t="shared" si="55"/>
        <v>2022</v>
      </c>
      <c r="D625" s="4">
        <f t="shared" si="56"/>
        <v>9</v>
      </c>
      <c r="E625" s="41">
        <v>616</v>
      </c>
      <c r="F625" s="51">
        <v>0</v>
      </c>
      <c r="G625" s="51">
        <f>CMG!F618</f>
        <v>0</v>
      </c>
      <c r="H625" s="18">
        <f t="shared" si="58"/>
        <v>0</v>
      </c>
      <c r="I625" s="51">
        <f>'Energía Transada'!D625</f>
        <v>1703.7618537660001</v>
      </c>
      <c r="J625" s="51">
        <f>CMG!E618</f>
        <v>0</v>
      </c>
      <c r="K625" s="18">
        <f t="shared" si="57"/>
        <v>0</v>
      </c>
    </row>
    <row r="626" spans="1:11" x14ac:dyDescent="0.2">
      <c r="A626" s="40">
        <f t="shared" si="59"/>
        <v>44830</v>
      </c>
      <c r="B626" s="4">
        <f t="shared" si="60"/>
        <v>17</v>
      </c>
      <c r="C626" s="4">
        <f t="shared" si="55"/>
        <v>2022</v>
      </c>
      <c r="D626" s="4">
        <f t="shared" si="56"/>
        <v>9</v>
      </c>
      <c r="E626" s="41">
        <v>617</v>
      </c>
      <c r="F626" s="51">
        <v>0</v>
      </c>
      <c r="G626" s="51">
        <f>CMG!F619</f>
        <v>0</v>
      </c>
      <c r="H626" s="18">
        <f t="shared" si="58"/>
        <v>0</v>
      </c>
      <c r="I626" s="51">
        <f>'Energía Transada'!D626</f>
        <v>1748.7840097623</v>
      </c>
      <c r="J626" s="51">
        <f>CMG!E619</f>
        <v>0</v>
      </c>
      <c r="K626" s="18">
        <f t="shared" si="57"/>
        <v>0</v>
      </c>
    </row>
    <row r="627" spans="1:11" x14ac:dyDescent="0.2">
      <c r="A627" s="40">
        <f t="shared" si="59"/>
        <v>44830</v>
      </c>
      <c r="B627" s="4">
        <f t="shared" si="60"/>
        <v>18</v>
      </c>
      <c r="C627" s="4">
        <f t="shared" si="55"/>
        <v>2022</v>
      </c>
      <c r="D627" s="4">
        <f t="shared" si="56"/>
        <v>9</v>
      </c>
      <c r="E627" s="41">
        <v>618</v>
      </c>
      <c r="F627" s="51">
        <v>9520.0000000000018</v>
      </c>
      <c r="G627" s="51">
        <f>CMG!F620</f>
        <v>0</v>
      </c>
      <c r="H627" s="18">
        <f t="shared" si="58"/>
        <v>0</v>
      </c>
      <c r="I627" s="51">
        <f>'Energía Transada'!D627</f>
        <v>1754.2662333868</v>
      </c>
      <c r="J627" s="51">
        <f>CMG!E620</f>
        <v>0</v>
      </c>
      <c r="K627" s="18">
        <f t="shared" si="57"/>
        <v>0</v>
      </c>
    </row>
    <row r="628" spans="1:11" x14ac:dyDescent="0.2">
      <c r="A628" s="40">
        <f t="shared" si="59"/>
        <v>44830</v>
      </c>
      <c r="B628" s="4">
        <f t="shared" si="60"/>
        <v>19</v>
      </c>
      <c r="C628" s="4">
        <f t="shared" si="55"/>
        <v>2022</v>
      </c>
      <c r="D628" s="4">
        <f t="shared" si="56"/>
        <v>9</v>
      </c>
      <c r="E628" s="41">
        <v>619</v>
      </c>
      <c r="F628" s="51">
        <v>11900</v>
      </c>
      <c r="G628" s="51">
        <f>CMG!F621</f>
        <v>57.187759999999997</v>
      </c>
      <c r="H628" s="18">
        <f t="shared" si="58"/>
        <v>680534.34399999992</v>
      </c>
      <c r="I628" s="51">
        <f>'Energía Transada'!D628</f>
        <v>2003.7009470219002</v>
      </c>
      <c r="J628" s="51">
        <f>CMG!E621</f>
        <v>54.70749</v>
      </c>
      <c r="K628" s="18">
        <f t="shared" si="57"/>
        <v>109617.44952219113</v>
      </c>
    </row>
    <row r="629" spans="1:11" x14ac:dyDescent="0.2">
      <c r="A629" s="40">
        <f t="shared" si="59"/>
        <v>44830</v>
      </c>
      <c r="B629" s="4">
        <f t="shared" si="60"/>
        <v>20</v>
      </c>
      <c r="C629" s="4">
        <f t="shared" si="55"/>
        <v>2022</v>
      </c>
      <c r="D629" s="4">
        <f t="shared" si="56"/>
        <v>9</v>
      </c>
      <c r="E629" s="41">
        <v>620</v>
      </c>
      <c r="F629" s="51">
        <v>11900</v>
      </c>
      <c r="G629" s="51">
        <f>CMG!F622</f>
        <v>124.80588</v>
      </c>
      <c r="H629" s="18">
        <f t="shared" si="58"/>
        <v>1485189.9720000001</v>
      </c>
      <c r="I629" s="51">
        <f>'Energía Transada'!D629</f>
        <v>2627.2005634749003</v>
      </c>
      <c r="J629" s="51">
        <f>CMG!E622</f>
        <v>119.40209</v>
      </c>
      <c r="K629" s="18">
        <f t="shared" si="57"/>
        <v>313693.23812808073</v>
      </c>
    </row>
    <row r="630" spans="1:11" x14ac:dyDescent="0.2">
      <c r="A630" s="40">
        <f t="shared" si="59"/>
        <v>44830</v>
      </c>
      <c r="B630" s="4">
        <f t="shared" si="60"/>
        <v>21</v>
      </c>
      <c r="C630" s="4">
        <f t="shared" si="55"/>
        <v>2022</v>
      </c>
      <c r="D630" s="4">
        <f t="shared" si="56"/>
        <v>9</v>
      </c>
      <c r="E630" s="41">
        <v>621</v>
      </c>
      <c r="F630" s="51">
        <v>11900</v>
      </c>
      <c r="G630" s="51">
        <f>CMG!F623</f>
        <v>124.55125</v>
      </c>
      <c r="H630" s="18">
        <f t="shared" si="58"/>
        <v>1482159.875</v>
      </c>
      <c r="I630" s="51">
        <f>'Energía Transada'!D630</f>
        <v>3912.6640068376</v>
      </c>
      <c r="J630" s="51">
        <f>CMG!E623</f>
        <v>119.16633</v>
      </c>
      <c r="K630" s="18">
        <f t="shared" si="57"/>
        <v>466257.81021793169</v>
      </c>
    </row>
    <row r="631" spans="1:11" x14ac:dyDescent="0.2">
      <c r="A631" s="40">
        <f t="shared" si="59"/>
        <v>44830</v>
      </c>
      <c r="B631" s="4">
        <f t="shared" si="60"/>
        <v>22</v>
      </c>
      <c r="C631" s="4">
        <f t="shared" si="55"/>
        <v>2022</v>
      </c>
      <c r="D631" s="4">
        <f t="shared" si="56"/>
        <v>9</v>
      </c>
      <c r="E631" s="41">
        <v>622</v>
      </c>
      <c r="F631" s="51">
        <v>11900</v>
      </c>
      <c r="G631" s="51">
        <f>CMG!F624</f>
        <v>117.27075000000001</v>
      </c>
      <c r="H631" s="18">
        <f t="shared" si="58"/>
        <v>1395521.925</v>
      </c>
      <c r="I631" s="51">
        <f>'Energía Transada'!D631</f>
        <v>3529.9940429754001</v>
      </c>
      <c r="J631" s="51">
        <f>CMG!E624</f>
        <v>112.18761000000001</v>
      </c>
      <c r="K631" s="18">
        <f t="shared" si="57"/>
        <v>396021.59499564744</v>
      </c>
    </row>
    <row r="632" spans="1:11" x14ac:dyDescent="0.2">
      <c r="A632" s="40">
        <f t="shared" si="59"/>
        <v>44830</v>
      </c>
      <c r="B632" s="4">
        <f t="shared" si="60"/>
        <v>23</v>
      </c>
      <c r="C632" s="4">
        <f t="shared" si="55"/>
        <v>2022</v>
      </c>
      <c r="D632" s="4">
        <f t="shared" si="56"/>
        <v>9</v>
      </c>
      <c r="E632" s="41">
        <v>623</v>
      </c>
      <c r="F632" s="51">
        <v>11900</v>
      </c>
      <c r="G632" s="51">
        <f>CMG!F625</f>
        <v>117.27075000000001</v>
      </c>
      <c r="H632" s="18">
        <f t="shared" si="58"/>
        <v>1395521.925</v>
      </c>
      <c r="I632" s="51">
        <f>'Energía Transada'!D632</f>
        <v>4827.6303632746003</v>
      </c>
      <c r="J632" s="51">
        <f>CMG!E625</f>
        <v>112.18761000000001</v>
      </c>
      <c r="K632" s="18">
        <f t="shared" si="57"/>
        <v>541600.31241920916</v>
      </c>
    </row>
    <row r="633" spans="1:11" x14ac:dyDescent="0.2">
      <c r="A633" s="40">
        <f t="shared" si="59"/>
        <v>44830</v>
      </c>
      <c r="B633" s="4">
        <f t="shared" si="60"/>
        <v>24</v>
      </c>
      <c r="C633" s="4">
        <f t="shared" si="55"/>
        <v>2022</v>
      </c>
      <c r="D633" s="4">
        <f t="shared" si="56"/>
        <v>9</v>
      </c>
      <c r="E633" s="41">
        <v>624</v>
      </c>
      <c r="F633" s="51">
        <v>11900</v>
      </c>
      <c r="G633" s="51">
        <f>CMG!F626</f>
        <v>103.53022</v>
      </c>
      <c r="H633" s="18">
        <f t="shared" si="58"/>
        <v>1232009.618</v>
      </c>
      <c r="I633" s="51">
        <f>'Energía Transada'!D633</f>
        <v>3237.6200715278001</v>
      </c>
      <c r="J633" s="51">
        <f>CMG!E626</f>
        <v>99.041210000000007</v>
      </c>
      <c r="K633" s="18">
        <f t="shared" si="57"/>
        <v>320657.80940439989</v>
      </c>
    </row>
    <row r="634" spans="1:11" x14ac:dyDescent="0.2">
      <c r="A634" s="40">
        <f t="shared" si="59"/>
        <v>44831</v>
      </c>
      <c r="B634" s="4">
        <f t="shared" si="60"/>
        <v>1</v>
      </c>
      <c r="C634" s="4">
        <f t="shared" si="55"/>
        <v>2022</v>
      </c>
      <c r="D634" s="4">
        <f t="shared" si="56"/>
        <v>9</v>
      </c>
      <c r="E634" s="41">
        <v>625</v>
      </c>
      <c r="F634" s="51">
        <v>11900</v>
      </c>
      <c r="G634" s="51">
        <f>CMG!F627</f>
        <v>82.011340000000004</v>
      </c>
      <c r="H634" s="18">
        <f t="shared" si="58"/>
        <v>975934.946</v>
      </c>
      <c r="I634" s="51">
        <f>'Energía Transada'!D634</f>
        <v>2909.9499262687</v>
      </c>
      <c r="J634" s="51">
        <f>CMG!E627</f>
        <v>73.826620000000005</v>
      </c>
      <c r="K634" s="18">
        <f t="shared" si="57"/>
        <v>214831.76742566735</v>
      </c>
    </row>
    <row r="635" spans="1:11" x14ac:dyDescent="0.2">
      <c r="A635" s="40">
        <f t="shared" si="59"/>
        <v>44831</v>
      </c>
      <c r="B635" s="4">
        <f t="shared" si="60"/>
        <v>2</v>
      </c>
      <c r="C635" s="4">
        <f t="shared" si="55"/>
        <v>2022</v>
      </c>
      <c r="D635" s="4">
        <f t="shared" si="56"/>
        <v>9</v>
      </c>
      <c r="E635" s="41">
        <v>626</v>
      </c>
      <c r="F635" s="51">
        <v>11900</v>
      </c>
      <c r="G635" s="51">
        <f>CMG!F628</f>
        <v>77.600470000000001</v>
      </c>
      <c r="H635" s="18">
        <f t="shared" si="58"/>
        <v>923445.59299999999</v>
      </c>
      <c r="I635" s="51">
        <f>'Energía Transada'!D635</f>
        <v>5909.3567695379006</v>
      </c>
      <c r="J635" s="51">
        <f>CMG!E628</f>
        <v>69.859729999999999</v>
      </c>
      <c r="K635" s="18">
        <f t="shared" si="57"/>
        <v>412826.06839358993</v>
      </c>
    </row>
    <row r="636" spans="1:11" x14ac:dyDescent="0.2">
      <c r="A636" s="40">
        <f t="shared" si="59"/>
        <v>44831</v>
      </c>
      <c r="B636" s="4">
        <f t="shared" si="60"/>
        <v>3</v>
      </c>
      <c r="C636" s="4">
        <f t="shared" si="55"/>
        <v>2022</v>
      </c>
      <c r="D636" s="4">
        <f t="shared" si="56"/>
        <v>9</v>
      </c>
      <c r="E636" s="41">
        <v>627</v>
      </c>
      <c r="F636" s="51">
        <v>11900</v>
      </c>
      <c r="G636" s="51">
        <f>CMG!F629</f>
        <v>77.214399999999998</v>
      </c>
      <c r="H636" s="18">
        <f t="shared" si="58"/>
        <v>918851.36</v>
      </c>
      <c r="I636" s="51">
        <f>'Energía Transada'!D636</f>
        <v>9804.1752675748012</v>
      </c>
      <c r="J636" s="51">
        <f>CMG!E629</f>
        <v>5.8200399999999997</v>
      </c>
      <c r="K636" s="18">
        <f t="shared" si="57"/>
        <v>57060.692224296043</v>
      </c>
    </row>
    <row r="637" spans="1:11" x14ac:dyDescent="0.2">
      <c r="A637" s="40">
        <f t="shared" si="59"/>
        <v>44831</v>
      </c>
      <c r="B637" s="4">
        <f t="shared" si="60"/>
        <v>4</v>
      </c>
      <c r="C637" s="4">
        <f t="shared" si="55"/>
        <v>2022</v>
      </c>
      <c r="D637" s="4">
        <f t="shared" si="56"/>
        <v>9</v>
      </c>
      <c r="E637" s="41">
        <v>628</v>
      </c>
      <c r="F637" s="51">
        <v>11900</v>
      </c>
      <c r="G637" s="51">
        <f>CMG!F630</f>
        <v>66.066569999999999</v>
      </c>
      <c r="H637" s="18">
        <f t="shared" si="58"/>
        <v>786192.18299999996</v>
      </c>
      <c r="I637" s="51">
        <f>'Energía Transada'!D637</f>
        <v>8079.2333261752001</v>
      </c>
      <c r="J637" s="51">
        <f>CMG!E630</f>
        <v>0</v>
      </c>
      <c r="K637" s="18">
        <f t="shared" si="57"/>
        <v>0</v>
      </c>
    </row>
    <row r="638" spans="1:11" x14ac:dyDescent="0.2">
      <c r="A638" s="40">
        <f t="shared" si="59"/>
        <v>44831</v>
      </c>
      <c r="B638" s="4">
        <f t="shared" si="60"/>
        <v>5</v>
      </c>
      <c r="C638" s="4">
        <f t="shared" si="55"/>
        <v>2022</v>
      </c>
      <c r="D638" s="4">
        <f t="shared" si="56"/>
        <v>9</v>
      </c>
      <c r="E638" s="41">
        <v>629</v>
      </c>
      <c r="F638" s="51">
        <v>11900</v>
      </c>
      <c r="G638" s="51">
        <f>CMG!F631</f>
        <v>75.042749999999998</v>
      </c>
      <c r="H638" s="18">
        <f t="shared" si="58"/>
        <v>893008.72499999998</v>
      </c>
      <c r="I638" s="51">
        <f>'Energía Transada'!D638</f>
        <v>9306.0364961003997</v>
      </c>
      <c r="J638" s="51">
        <f>CMG!E631</f>
        <v>0</v>
      </c>
      <c r="K638" s="18">
        <f t="shared" si="57"/>
        <v>0</v>
      </c>
    </row>
    <row r="639" spans="1:11" x14ac:dyDescent="0.2">
      <c r="A639" s="40">
        <f t="shared" si="59"/>
        <v>44831</v>
      </c>
      <c r="B639" s="4">
        <f t="shared" si="60"/>
        <v>6</v>
      </c>
      <c r="C639" s="4">
        <f t="shared" si="55"/>
        <v>2022</v>
      </c>
      <c r="D639" s="4">
        <f t="shared" si="56"/>
        <v>9</v>
      </c>
      <c r="E639" s="41">
        <v>630</v>
      </c>
      <c r="F639" s="51">
        <v>11900</v>
      </c>
      <c r="G639" s="51">
        <f>CMG!F632</f>
        <v>90.292590000000004</v>
      </c>
      <c r="H639" s="18">
        <f t="shared" si="58"/>
        <v>1074481.821</v>
      </c>
      <c r="I639" s="51">
        <f>'Energía Transada'!D639</f>
        <v>8230.7370810496996</v>
      </c>
      <c r="J639" s="51">
        <f>CMG!E632</f>
        <v>0</v>
      </c>
      <c r="K639" s="18">
        <f t="shared" si="57"/>
        <v>0</v>
      </c>
    </row>
    <row r="640" spans="1:11" x14ac:dyDescent="0.2">
      <c r="A640" s="40">
        <f t="shared" si="59"/>
        <v>44831</v>
      </c>
      <c r="B640" s="4">
        <f t="shared" si="60"/>
        <v>7</v>
      </c>
      <c r="C640" s="4">
        <f t="shared" si="55"/>
        <v>2022</v>
      </c>
      <c r="D640" s="4">
        <f t="shared" si="56"/>
        <v>9</v>
      </c>
      <c r="E640" s="41">
        <v>631</v>
      </c>
      <c r="F640" s="51">
        <v>11900</v>
      </c>
      <c r="G640" s="51">
        <f>CMG!F633</f>
        <v>115.46447999999999</v>
      </c>
      <c r="H640" s="18">
        <f t="shared" si="58"/>
        <v>1374027.3119999999</v>
      </c>
      <c r="I640" s="51">
        <f>'Energía Transada'!D640</f>
        <v>5960.0980878873006</v>
      </c>
      <c r="J640" s="51">
        <f>CMG!E633</f>
        <v>0</v>
      </c>
      <c r="K640" s="18">
        <f t="shared" si="57"/>
        <v>0</v>
      </c>
    </row>
    <row r="641" spans="1:11" x14ac:dyDescent="0.2">
      <c r="A641" s="40">
        <f t="shared" si="59"/>
        <v>44831</v>
      </c>
      <c r="B641" s="4">
        <f t="shared" si="60"/>
        <v>8</v>
      </c>
      <c r="C641" s="4">
        <f t="shared" si="55"/>
        <v>2022</v>
      </c>
      <c r="D641" s="4">
        <f t="shared" si="56"/>
        <v>9</v>
      </c>
      <c r="E641" s="41">
        <v>632</v>
      </c>
      <c r="F641" s="51">
        <v>0</v>
      </c>
      <c r="G641" s="51">
        <f>CMG!F634</f>
        <v>116.99912</v>
      </c>
      <c r="H641" s="18">
        <f t="shared" si="58"/>
        <v>0</v>
      </c>
      <c r="I641" s="51">
        <f>'Energía Transada'!D641</f>
        <v>5952.1891337874004</v>
      </c>
      <c r="J641" s="51">
        <f>CMG!E634</f>
        <v>0</v>
      </c>
      <c r="K641" s="18">
        <f t="shared" si="57"/>
        <v>0</v>
      </c>
    </row>
    <row r="642" spans="1:11" x14ac:dyDescent="0.2">
      <c r="A642" s="40">
        <f t="shared" si="59"/>
        <v>44831</v>
      </c>
      <c r="B642" s="4">
        <f t="shared" si="60"/>
        <v>9</v>
      </c>
      <c r="C642" s="4">
        <f t="shared" si="55"/>
        <v>2022</v>
      </c>
      <c r="D642" s="4">
        <f t="shared" si="56"/>
        <v>9</v>
      </c>
      <c r="E642" s="41">
        <v>633</v>
      </c>
      <c r="F642" s="51">
        <v>0</v>
      </c>
      <c r="G642" s="51">
        <f>CMG!F635</f>
        <v>48.452039999999997</v>
      </c>
      <c r="H642" s="18">
        <f t="shared" si="58"/>
        <v>0</v>
      </c>
      <c r="I642" s="51">
        <f>'Energía Transada'!D642</f>
        <v>6489.3601582131005</v>
      </c>
      <c r="J642" s="51">
        <f>CMG!E635</f>
        <v>0</v>
      </c>
      <c r="K642" s="18">
        <f t="shared" si="57"/>
        <v>0</v>
      </c>
    </row>
    <row r="643" spans="1:11" x14ac:dyDescent="0.2">
      <c r="A643" s="40">
        <f t="shared" si="59"/>
        <v>44831</v>
      </c>
      <c r="B643" s="4">
        <f t="shared" si="60"/>
        <v>10</v>
      </c>
      <c r="C643" s="4">
        <f t="shared" si="55"/>
        <v>2022</v>
      </c>
      <c r="D643" s="4">
        <f t="shared" si="56"/>
        <v>9</v>
      </c>
      <c r="E643" s="41">
        <v>634</v>
      </c>
      <c r="F643" s="51">
        <v>0</v>
      </c>
      <c r="G643" s="51">
        <f>CMG!F636</f>
        <v>0</v>
      </c>
      <c r="H643" s="18">
        <f t="shared" si="58"/>
        <v>0</v>
      </c>
      <c r="I643" s="51">
        <f>'Energía Transada'!D643</f>
        <v>7886.2801992254008</v>
      </c>
      <c r="J643" s="51">
        <f>CMG!E636</f>
        <v>0</v>
      </c>
      <c r="K643" s="18">
        <f t="shared" si="57"/>
        <v>0</v>
      </c>
    </row>
    <row r="644" spans="1:11" x14ac:dyDescent="0.2">
      <c r="A644" s="40">
        <f t="shared" si="59"/>
        <v>44831</v>
      </c>
      <c r="B644" s="4">
        <f t="shared" si="60"/>
        <v>11</v>
      </c>
      <c r="C644" s="4">
        <f t="shared" si="55"/>
        <v>2022</v>
      </c>
      <c r="D644" s="4">
        <f t="shared" si="56"/>
        <v>9</v>
      </c>
      <c r="E644" s="41">
        <v>635</v>
      </c>
      <c r="F644" s="51">
        <v>0</v>
      </c>
      <c r="G644" s="51">
        <f>CMG!F637</f>
        <v>0</v>
      </c>
      <c r="H644" s="18">
        <f t="shared" si="58"/>
        <v>0</v>
      </c>
      <c r="I644" s="51">
        <f>'Energía Transada'!D644</f>
        <v>7174.4931630876008</v>
      </c>
      <c r="J644" s="51">
        <f>CMG!E637</f>
        <v>0</v>
      </c>
      <c r="K644" s="18">
        <f t="shared" si="57"/>
        <v>0</v>
      </c>
    </row>
    <row r="645" spans="1:11" x14ac:dyDescent="0.2">
      <c r="A645" s="40">
        <f t="shared" si="59"/>
        <v>44831</v>
      </c>
      <c r="B645" s="4">
        <f t="shared" si="60"/>
        <v>12</v>
      </c>
      <c r="C645" s="4">
        <f t="shared" si="55"/>
        <v>2022</v>
      </c>
      <c r="D645" s="4">
        <f t="shared" si="56"/>
        <v>9</v>
      </c>
      <c r="E645" s="41">
        <v>636</v>
      </c>
      <c r="F645" s="51">
        <v>0</v>
      </c>
      <c r="G645" s="51">
        <f>CMG!F638</f>
        <v>0</v>
      </c>
      <c r="H645" s="18">
        <f t="shared" si="58"/>
        <v>0</v>
      </c>
      <c r="I645" s="51">
        <f>'Energía Transada'!D645</f>
        <v>7965.9405752003004</v>
      </c>
      <c r="J645" s="51">
        <f>CMG!E638</f>
        <v>0</v>
      </c>
      <c r="K645" s="18">
        <f t="shared" si="57"/>
        <v>0</v>
      </c>
    </row>
    <row r="646" spans="1:11" x14ac:dyDescent="0.2">
      <c r="A646" s="40">
        <f t="shared" si="59"/>
        <v>44831</v>
      </c>
      <c r="B646" s="4">
        <f t="shared" si="60"/>
        <v>13</v>
      </c>
      <c r="C646" s="4">
        <f t="shared" si="55"/>
        <v>2022</v>
      </c>
      <c r="D646" s="4">
        <f t="shared" si="56"/>
        <v>9</v>
      </c>
      <c r="E646" s="41">
        <v>637</v>
      </c>
      <c r="F646" s="51">
        <v>0</v>
      </c>
      <c r="G646" s="51">
        <f>CMG!F639</f>
        <v>0</v>
      </c>
      <c r="H646" s="18">
        <f t="shared" si="58"/>
        <v>0</v>
      </c>
      <c r="I646" s="51">
        <f>'Energía Transada'!D646</f>
        <v>7965.0003535123005</v>
      </c>
      <c r="J646" s="51">
        <f>CMG!E639</f>
        <v>0</v>
      </c>
      <c r="K646" s="18">
        <f t="shared" si="57"/>
        <v>0</v>
      </c>
    </row>
    <row r="647" spans="1:11" x14ac:dyDescent="0.2">
      <c r="A647" s="40">
        <f t="shared" si="59"/>
        <v>44831</v>
      </c>
      <c r="B647" s="4">
        <f t="shared" si="60"/>
        <v>14</v>
      </c>
      <c r="C647" s="4">
        <f t="shared" si="55"/>
        <v>2022</v>
      </c>
      <c r="D647" s="4">
        <f t="shared" si="56"/>
        <v>9</v>
      </c>
      <c r="E647" s="41">
        <v>638</v>
      </c>
      <c r="F647" s="51">
        <v>0</v>
      </c>
      <c r="G647" s="51">
        <f>CMG!F640</f>
        <v>0</v>
      </c>
      <c r="H647" s="18">
        <f t="shared" si="58"/>
        <v>0</v>
      </c>
      <c r="I647" s="51">
        <f>'Energía Transada'!D647</f>
        <v>7965.1708896634009</v>
      </c>
      <c r="J647" s="51">
        <f>CMG!E640</f>
        <v>0</v>
      </c>
      <c r="K647" s="18">
        <f t="shared" si="57"/>
        <v>0</v>
      </c>
    </row>
    <row r="648" spans="1:11" x14ac:dyDescent="0.2">
      <c r="A648" s="40">
        <f t="shared" si="59"/>
        <v>44831</v>
      </c>
      <c r="B648" s="4">
        <f t="shared" si="60"/>
        <v>15</v>
      </c>
      <c r="C648" s="4">
        <f t="shared" si="55"/>
        <v>2022</v>
      </c>
      <c r="D648" s="4">
        <f t="shared" si="56"/>
        <v>9</v>
      </c>
      <c r="E648" s="41">
        <v>639</v>
      </c>
      <c r="F648" s="51">
        <v>0</v>
      </c>
      <c r="G648" s="51">
        <f>CMG!F641</f>
        <v>0</v>
      </c>
      <c r="H648" s="18">
        <f t="shared" si="58"/>
        <v>0</v>
      </c>
      <c r="I648" s="51">
        <f>'Energía Transada'!D648</f>
        <v>7812.5211787259004</v>
      </c>
      <c r="J648" s="51">
        <f>CMG!E641</f>
        <v>0</v>
      </c>
      <c r="K648" s="18">
        <f t="shared" si="57"/>
        <v>0</v>
      </c>
    </row>
    <row r="649" spans="1:11" x14ac:dyDescent="0.2">
      <c r="A649" s="40">
        <f t="shared" si="59"/>
        <v>44831</v>
      </c>
      <c r="B649" s="4">
        <f t="shared" si="60"/>
        <v>16</v>
      </c>
      <c r="C649" s="4">
        <f t="shared" si="55"/>
        <v>2022</v>
      </c>
      <c r="D649" s="4">
        <f t="shared" si="56"/>
        <v>9</v>
      </c>
      <c r="E649" s="41">
        <v>640</v>
      </c>
      <c r="F649" s="51">
        <v>0</v>
      </c>
      <c r="G649" s="51">
        <f>CMG!F642</f>
        <v>0</v>
      </c>
      <c r="H649" s="18">
        <f t="shared" si="58"/>
        <v>0</v>
      </c>
      <c r="I649" s="51">
        <f>'Energía Transada'!D649</f>
        <v>7924.7130429621002</v>
      </c>
      <c r="J649" s="51">
        <f>CMG!E642</f>
        <v>0</v>
      </c>
      <c r="K649" s="18">
        <f t="shared" si="57"/>
        <v>0</v>
      </c>
    </row>
    <row r="650" spans="1:11" x14ac:dyDescent="0.2">
      <c r="A650" s="40">
        <f t="shared" si="59"/>
        <v>44831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9</v>
      </c>
      <c r="E650" s="41">
        <v>641</v>
      </c>
      <c r="F650" s="51">
        <v>0</v>
      </c>
      <c r="G650" s="51">
        <f>CMG!F643</f>
        <v>0</v>
      </c>
      <c r="H650" s="18">
        <f t="shared" si="58"/>
        <v>0</v>
      </c>
      <c r="I650" s="51">
        <f>'Energía Transada'!D650</f>
        <v>7968.0667568376002</v>
      </c>
      <c r="J650" s="51">
        <f>CMG!E643</f>
        <v>0</v>
      </c>
      <c r="K650" s="18">
        <f t="shared" ref="K650:K713" si="63">I650*J650</f>
        <v>0</v>
      </c>
    </row>
    <row r="651" spans="1:11" x14ac:dyDescent="0.2">
      <c r="A651" s="40">
        <f t="shared" si="59"/>
        <v>44831</v>
      </c>
      <c r="B651" s="4">
        <f t="shared" si="60"/>
        <v>18</v>
      </c>
      <c r="C651" s="4">
        <f t="shared" si="61"/>
        <v>2022</v>
      </c>
      <c r="D651" s="4">
        <f t="shared" si="62"/>
        <v>9</v>
      </c>
      <c r="E651" s="41">
        <v>642</v>
      </c>
      <c r="F651" s="51">
        <v>9520.0000000000018</v>
      </c>
      <c r="G651" s="51">
        <f>CMG!F644</f>
        <v>0</v>
      </c>
      <c r="H651" s="18">
        <f t="shared" ref="H651:H714" si="64">F651*G651</f>
        <v>0</v>
      </c>
      <c r="I651" s="51">
        <f>'Energía Transada'!D651</f>
        <v>7961.8543320379003</v>
      </c>
      <c r="J651" s="51">
        <f>CMG!E644</f>
        <v>0</v>
      </c>
      <c r="K651" s="18">
        <f t="shared" si="63"/>
        <v>0</v>
      </c>
    </row>
    <row r="652" spans="1:11" x14ac:dyDescent="0.2">
      <c r="A652" s="40">
        <f t="shared" ref="A652:A715" si="65">IF(B651=24,A651+1,A651)</f>
        <v>44831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9</v>
      </c>
      <c r="E652" s="41">
        <v>643</v>
      </c>
      <c r="F652" s="51">
        <v>9520.0000000000018</v>
      </c>
      <c r="G652" s="51">
        <f>CMG!F645</f>
        <v>35.99156</v>
      </c>
      <c r="H652" s="18">
        <f t="shared" si="64"/>
        <v>342639.65120000008</v>
      </c>
      <c r="I652" s="51">
        <f>'Energía Transada'!D652</f>
        <v>8281.9154550881012</v>
      </c>
      <c r="J652" s="51">
        <f>CMG!E645</f>
        <v>31.416609999999999</v>
      </c>
      <c r="K652" s="18">
        <f t="shared" si="63"/>
        <v>260189.70790547537</v>
      </c>
    </row>
    <row r="653" spans="1:11" x14ac:dyDescent="0.2">
      <c r="A653" s="40">
        <f t="shared" si="65"/>
        <v>44831</v>
      </c>
      <c r="B653" s="4">
        <f t="shared" si="66"/>
        <v>20</v>
      </c>
      <c r="C653" s="4">
        <f t="shared" si="61"/>
        <v>2022</v>
      </c>
      <c r="D653" s="4">
        <f t="shared" si="62"/>
        <v>9</v>
      </c>
      <c r="E653" s="41">
        <v>644</v>
      </c>
      <c r="F653" s="51">
        <v>11900</v>
      </c>
      <c r="G653" s="51">
        <f>CMG!F646</f>
        <v>114.05531999999999</v>
      </c>
      <c r="H653" s="18">
        <f t="shared" si="64"/>
        <v>1357258.308</v>
      </c>
      <c r="I653" s="51">
        <f>'Energía Transada'!D653</f>
        <v>7342.9171416132003</v>
      </c>
      <c r="J653" s="51">
        <f>CMG!E646</f>
        <v>66.616720000000001</v>
      </c>
      <c r="K653" s="18">
        <f t="shared" si="63"/>
        <v>489161.05520604691</v>
      </c>
    </row>
    <row r="654" spans="1:11" x14ac:dyDescent="0.2">
      <c r="A654" s="40">
        <f t="shared" si="65"/>
        <v>44831</v>
      </c>
      <c r="B654" s="4">
        <f t="shared" si="66"/>
        <v>21</v>
      </c>
      <c r="C654" s="4">
        <f t="shared" si="61"/>
        <v>2022</v>
      </c>
      <c r="D654" s="4">
        <f t="shared" si="62"/>
        <v>9</v>
      </c>
      <c r="E654" s="41">
        <v>645</v>
      </c>
      <c r="F654" s="51">
        <v>11900</v>
      </c>
      <c r="G654" s="51">
        <f>CMG!F647</f>
        <v>126.39997</v>
      </c>
      <c r="H654" s="18">
        <f t="shared" si="64"/>
        <v>1504159.6429999999</v>
      </c>
      <c r="I654" s="51">
        <f>'Energía Transada'!D654</f>
        <v>9780.2981308627004</v>
      </c>
      <c r="J654" s="51">
        <f>CMG!E647</f>
        <v>0</v>
      </c>
      <c r="K654" s="18">
        <f t="shared" si="63"/>
        <v>0</v>
      </c>
    </row>
    <row r="655" spans="1:11" x14ac:dyDescent="0.2">
      <c r="A655" s="40">
        <f t="shared" si="65"/>
        <v>44831</v>
      </c>
      <c r="B655" s="4">
        <f t="shared" si="66"/>
        <v>22</v>
      </c>
      <c r="C655" s="4">
        <f t="shared" si="61"/>
        <v>2022</v>
      </c>
      <c r="D655" s="4">
        <f t="shared" si="62"/>
        <v>9</v>
      </c>
      <c r="E655" s="41">
        <v>646</v>
      </c>
      <c r="F655" s="51">
        <v>11900</v>
      </c>
      <c r="G655" s="51">
        <f>CMG!F648</f>
        <v>116.19802</v>
      </c>
      <c r="H655" s="18">
        <f t="shared" si="64"/>
        <v>1382756.4380000001</v>
      </c>
      <c r="I655" s="51">
        <f>'Energía Transada'!D655</f>
        <v>10776.746339863701</v>
      </c>
      <c r="J655" s="51">
        <f>CMG!E648</f>
        <v>0</v>
      </c>
      <c r="K655" s="18">
        <f t="shared" si="63"/>
        <v>0</v>
      </c>
    </row>
    <row r="656" spans="1:11" x14ac:dyDescent="0.2">
      <c r="A656" s="40">
        <f t="shared" si="65"/>
        <v>44831</v>
      </c>
      <c r="B656" s="4">
        <f t="shared" si="66"/>
        <v>23</v>
      </c>
      <c r="C656" s="4">
        <f t="shared" si="61"/>
        <v>2022</v>
      </c>
      <c r="D656" s="4">
        <f t="shared" si="62"/>
        <v>9</v>
      </c>
      <c r="E656" s="41">
        <v>647</v>
      </c>
      <c r="F656" s="51">
        <v>11900</v>
      </c>
      <c r="G656" s="51">
        <f>CMG!F649</f>
        <v>112.36626</v>
      </c>
      <c r="H656" s="18">
        <f t="shared" si="64"/>
        <v>1337158.4939999999</v>
      </c>
      <c r="I656" s="51">
        <f>'Energía Transada'!D656</f>
        <v>10774.940189476401</v>
      </c>
      <c r="J656" s="51">
        <f>CMG!E649</f>
        <v>0</v>
      </c>
      <c r="K656" s="18">
        <f t="shared" si="63"/>
        <v>0</v>
      </c>
    </row>
    <row r="657" spans="1:11" x14ac:dyDescent="0.2">
      <c r="A657" s="40">
        <f t="shared" si="65"/>
        <v>44831</v>
      </c>
      <c r="B657" s="4">
        <f t="shared" si="66"/>
        <v>24</v>
      </c>
      <c r="C657" s="4">
        <f t="shared" si="61"/>
        <v>2022</v>
      </c>
      <c r="D657" s="4">
        <f t="shared" si="62"/>
        <v>9</v>
      </c>
      <c r="E657" s="41">
        <v>648</v>
      </c>
      <c r="F657" s="51">
        <v>11900</v>
      </c>
      <c r="G657" s="51">
        <f>CMG!F650</f>
        <v>77.841769999999997</v>
      </c>
      <c r="H657" s="18">
        <f t="shared" si="64"/>
        <v>926317.06299999997</v>
      </c>
      <c r="I657" s="51">
        <f>'Energía Transada'!D657</f>
        <v>10747.1652695512</v>
      </c>
      <c r="J657" s="51">
        <f>CMG!E650</f>
        <v>0</v>
      </c>
      <c r="K657" s="18">
        <f t="shared" si="63"/>
        <v>0</v>
      </c>
    </row>
    <row r="658" spans="1:11" x14ac:dyDescent="0.2">
      <c r="A658" s="40">
        <f t="shared" si="65"/>
        <v>44832</v>
      </c>
      <c r="B658" s="4">
        <f t="shared" si="66"/>
        <v>1</v>
      </c>
      <c r="C658" s="4">
        <f t="shared" si="61"/>
        <v>2022</v>
      </c>
      <c r="D658" s="4">
        <f t="shared" si="62"/>
        <v>9</v>
      </c>
      <c r="E658" s="41">
        <v>649</v>
      </c>
      <c r="F658" s="51">
        <v>11900</v>
      </c>
      <c r="G658" s="51">
        <f>CMG!F651</f>
        <v>85.727029999999999</v>
      </c>
      <c r="H658" s="18">
        <f t="shared" si="64"/>
        <v>1020151.657</v>
      </c>
      <c r="I658" s="51">
        <f>'Energía Transada'!D658</f>
        <v>10338.90878125</v>
      </c>
      <c r="J658" s="51">
        <f>CMG!E651</f>
        <v>0</v>
      </c>
      <c r="K658" s="18">
        <f t="shared" si="63"/>
        <v>0</v>
      </c>
    </row>
    <row r="659" spans="1:11" x14ac:dyDescent="0.2">
      <c r="A659" s="40">
        <f t="shared" si="65"/>
        <v>44832</v>
      </c>
      <c r="B659" s="4">
        <f t="shared" si="66"/>
        <v>2</v>
      </c>
      <c r="C659" s="4">
        <f t="shared" si="61"/>
        <v>2022</v>
      </c>
      <c r="D659" s="4">
        <f t="shared" si="62"/>
        <v>9</v>
      </c>
      <c r="E659" s="41">
        <v>650</v>
      </c>
      <c r="F659" s="51">
        <v>11900</v>
      </c>
      <c r="G659" s="51">
        <f>CMG!F652</f>
        <v>92.498329999999996</v>
      </c>
      <c r="H659" s="18">
        <f t="shared" si="64"/>
        <v>1100730.1269999999</v>
      </c>
      <c r="I659" s="51">
        <f>'Energía Transada'!D659</f>
        <v>8889.8596240384013</v>
      </c>
      <c r="J659" s="51">
        <f>CMG!E652</f>
        <v>0</v>
      </c>
      <c r="K659" s="18">
        <f t="shared" si="63"/>
        <v>0</v>
      </c>
    </row>
    <row r="660" spans="1:11" x14ac:dyDescent="0.2">
      <c r="A660" s="40">
        <f t="shared" si="65"/>
        <v>44832</v>
      </c>
      <c r="B660" s="4">
        <f t="shared" si="66"/>
        <v>3</v>
      </c>
      <c r="C660" s="4">
        <f t="shared" si="61"/>
        <v>2022</v>
      </c>
      <c r="D660" s="4">
        <f t="shared" si="62"/>
        <v>9</v>
      </c>
      <c r="E660" s="41">
        <v>651</v>
      </c>
      <c r="F660" s="51">
        <v>11900</v>
      </c>
      <c r="G660" s="51">
        <f>CMG!F653</f>
        <v>80.219179999999994</v>
      </c>
      <c r="H660" s="18">
        <f t="shared" si="64"/>
        <v>954608.24199999997</v>
      </c>
      <c r="I660" s="51">
        <f>'Energía Transada'!D660</f>
        <v>7777.5686747997006</v>
      </c>
      <c r="J660" s="51">
        <f>CMG!E653</f>
        <v>0</v>
      </c>
      <c r="K660" s="18">
        <f t="shared" si="63"/>
        <v>0</v>
      </c>
    </row>
    <row r="661" spans="1:11" x14ac:dyDescent="0.2">
      <c r="A661" s="40">
        <f t="shared" si="65"/>
        <v>44832</v>
      </c>
      <c r="B661" s="4">
        <f t="shared" si="66"/>
        <v>4</v>
      </c>
      <c r="C661" s="4">
        <f t="shared" si="61"/>
        <v>2022</v>
      </c>
      <c r="D661" s="4">
        <f t="shared" si="62"/>
        <v>9</v>
      </c>
      <c r="E661" s="41">
        <v>652</v>
      </c>
      <c r="F661" s="51">
        <v>11900</v>
      </c>
      <c r="G661" s="51">
        <f>CMG!F654</f>
        <v>90.376130000000003</v>
      </c>
      <c r="H661" s="18">
        <f t="shared" si="64"/>
        <v>1075475.9469999999</v>
      </c>
      <c r="I661" s="51">
        <f>'Energía Transada'!D661</f>
        <v>4777.6456772436004</v>
      </c>
      <c r="J661" s="51">
        <f>CMG!E654</f>
        <v>0</v>
      </c>
      <c r="K661" s="18">
        <f t="shared" si="63"/>
        <v>0</v>
      </c>
    </row>
    <row r="662" spans="1:11" x14ac:dyDescent="0.2">
      <c r="A662" s="40">
        <f t="shared" si="65"/>
        <v>44832</v>
      </c>
      <c r="B662" s="4">
        <f t="shared" si="66"/>
        <v>5</v>
      </c>
      <c r="C662" s="4">
        <f t="shared" si="61"/>
        <v>2022</v>
      </c>
      <c r="D662" s="4">
        <f t="shared" si="62"/>
        <v>9</v>
      </c>
      <c r="E662" s="41">
        <v>653</v>
      </c>
      <c r="F662" s="51">
        <v>11900</v>
      </c>
      <c r="G662" s="51">
        <f>CMG!F655</f>
        <v>96.199839999999995</v>
      </c>
      <c r="H662" s="18">
        <f t="shared" si="64"/>
        <v>1144778.0959999999</v>
      </c>
      <c r="I662" s="51">
        <f>'Energía Transada'!D662</f>
        <v>4536.1638505875999</v>
      </c>
      <c r="J662" s="51">
        <f>CMG!E655</f>
        <v>0</v>
      </c>
      <c r="K662" s="18">
        <f t="shared" si="63"/>
        <v>0</v>
      </c>
    </row>
    <row r="663" spans="1:11" x14ac:dyDescent="0.2">
      <c r="A663" s="40">
        <f t="shared" si="65"/>
        <v>44832</v>
      </c>
      <c r="B663" s="4">
        <f t="shared" si="66"/>
        <v>6</v>
      </c>
      <c r="C663" s="4">
        <f t="shared" si="61"/>
        <v>2022</v>
      </c>
      <c r="D663" s="4">
        <f t="shared" si="62"/>
        <v>9</v>
      </c>
      <c r="E663" s="41">
        <v>654</v>
      </c>
      <c r="F663" s="51">
        <v>11900</v>
      </c>
      <c r="G663" s="51">
        <f>CMG!F656</f>
        <v>107.52154</v>
      </c>
      <c r="H663" s="18">
        <f t="shared" si="64"/>
        <v>1279506.3260000001</v>
      </c>
      <c r="I663" s="51">
        <f>'Energía Transada'!D663</f>
        <v>5847.4511142628007</v>
      </c>
      <c r="J663" s="51">
        <f>CMG!E656</f>
        <v>0</v>
      </c>
      <c r="K663" s="18">
        <f t="shared" si="63"/>
        <v>0</v>
      </c>
    </row>
    <row r="664" spans="1:11" x14ac:dyDescent="0.2">
      <c r="A664" s="40">
        <f t="shared" si="65"/>
        <v>44832</v>
      </c>
      <c r="B664" s="4">
        <f t="shared" si="66"/>
        <v>7</v>
      </c>
      <c r="C664" s="4">
        <f t="shared" si="61"/>
        <v>2022</v>
      </c>
      <c r="D664" s="4">
        <f t="shared" si="62"/>
        <v>9</v>
      </c>
      <c r="E664" s="41">
        <v>655</v>
      </c>
      <c r="F664" s="51">
        <v>11900</v>
      </c>
      <c r="G664" s="51">
        <f>CMG!F657</f>
        <v>130.25376</v>
      </c>
      <c r="H664" s="18">
        <f t="shared" si="64"/>
        <v>1550019.7439999999</v>
      </c>
      <c r="I664" s="51">
        <f>'Energía Transada'!D664</f>
        <v>7570.9556425881001</v>
      </c>
      <c r="J664" s="51">
        <f>CMG!E657</f>
        <v>0</v>
      </c>
      <c r="K664" s="18">
        <f t="shared" si="63"/>
        <v>0</v>
      </c>
    </row>
    <row r="665" spans="1:11" x14ac:dyDescent="0.2">
      <c r="A665" s="40">
        <f t="shared" si="65"/>
        <v>44832</v>
      </c>
      <c r="B665" s="4">
        <f t="shared" si="66"/>
        <v>8</v>
      </c>
      <c r="C665" s="4">
        <f t="shared" si="61"/>
        <v>2022</v>
      </c>
      <c r="D665" s="4">
        <f t="shared" si="62"/>
        <v>9</v>
      </c>
      <c r="E665" s="41">
        <v>656</v>
      </c>
      <c r="F665" s="51">
        <v>0</v>
      </c>
      <c r="G665" s="51">
        <f>CMG!F658</f>
        <v>126.32522</v>
      </c>
      <c r="H665" s="18">
        <f t="shared" si="64"/>
        <v>0</v>
      </c>
      <c r="I665" s="51">
        <f>'Energía Transada'!D665</f>
        <v>3818.4310390625001</v>
      </c>
      <c r="J665" s="51">
        <f>CMG!E658</f>
        <v>81.304959999999994</v>
      </c>
      <c r="K665" s="18">
        <f t="shared" si="63"/>
        <v>310457.38289373496</v>
      </c>
    </row>
    <row r="666" spans="1:11" x14ac:dyDescent="0.2">
      <c r="A666" s="40">
        <f t="shared" si="65"/>
        <v>44832</v>
      </c>
      <c r="B666" s="4">
        <f t="shared" si="66"/>
        <v>9</v>
      </c>
      <c r="C666" s="4">
        <f t="shared" si="61"/>
        <v>2022</v>
      </c>
      <c r="D666" s="4">
        <f t="shared" si="62"/>
        <v>9</v>
      </c>
      <c r="E666" s="41">
        <v>657</v>
      </c>
      <c r="F666" s="51">
        <v>0</v>
      </c>
      <c r="G666" s="51">
        <f>CMG!F659</f>
        <v>68.028859999999995</v>
      </c>
      <c r="H666" s="18">
        <f t="shared" si="64"/>
        <v>0</v>
      </c>
      <c r="I666" s="51">
        <f>'Energía Transada'!D666</f>
        <v>1315.8499494791001</v>
      </c>
      <c r="J666" s="51">
        <f>CMG!E659</f>
        <v>68.394080000000002</v>
      </c>
      <c r="K666" s="18">
        <f t="shared" si="63"/>
        <v>89996.346712669532</v>
      </c>
    </row>
    <row r="667" spans="1:11" x14ac:dyDescent="0.2">
      <c r="A667" s="40">
        <f t="shared" si="65"/>
        <v>44832</v>
      </c>
      <c r="B667" s="4">
        <f t="shared" si="66"/>
        <v>10</v>
      </c>
      <c r="C667" s="4">
        <f t="shared" si="61"/>
        <v>2022</v>
      </c>
      <c r="D667" s="4">
        <f t="shared" si="62"/>
        <v>9</v>
      </c>
      <c r="E667" s="41">
        <v>658</v>
      </c>
      <c r="F667" s="51">
        <v>0</v>
      </c>
      <c r="G667" s="51">
        <f>CMG!F660</f>
        <v>66.143559999999994</v>
      </c>
      <c r="H667" s="18">
        <f t="shared" si="64"/>
        <v>0</v>
      </c>
      <c r="I667" s="51">
        <f>'Energía Transada'!D667</f>
        <v>1482.9688979434</v>
      </c>
      <c r="J667" s="51">
        <f>CMG!E660</f>
        <v>66.498909999999995</v>
      </c>
      <c r="K667" s="18">
        <f t="shared" si="63"/>
        <v>98615.815277137328</v>
      </c>
    </row>
    <row r="668" spans="1:11" x14ac:dyDescent="0.2">
      <c r="A668" s="40">
        <f t="shared" si="65"/>
        <v>44832</v>
      </c>
      <c r="B668" s="4">
        <f t="shared" si="66"/>
        <v>11</v>
      </c>
      <c r="C668" s="4">
        <f t="shared" si="61"/>
        <v>2022</v>
      </c>
      <c r="D668" s="4">
        <f t="shared" si="62"/>
        <v>9</v>
      </c>
      <c r="E668" s="41">
        <v>659</v>
      </c>
      <c r="F668" s="51">
        <v>0</v>
      </c>
      <c r="G668" s="51">
        <f>CMG!F661</f>
        <v>67.426749999999998</v>
      </c>
      <c r="H668" s="18">
        <f t="shared" si="64"/>
        <v>0</v>
      </c>
      <c r="I668" s="51">
        <f>'Energía Transada'!D668</f>
        <v>1744.1025786191001</v>
      </c>
      <c r="J668" s="51">
        <f>CMG!E661</f>
        <v>67.7821</v>
      </c>
      <c r="K668" s="18">
        <f t="shared" si="63"/>
        <v>118218.9353942177</v>
      </c>
    </row>
    <row r="669" spans="1:11" x14ac:dyDescent="0.2">
      <c r="A669" s="40">
        <f t="shared" si="65"/>
        <v>44832</v>
      </c>
      <c r="B669" s="4">
        <f t="shared" si="66"/>
        <v>12</v>
      </c>
      <c r="C669" s="4">
        <f t="shared" si="61"/>
        <v>2022</v>
      </c>
      <c r="D669" s="4">
        <f t="shared" si="62"/>
        <v>9</v>
      </c>
      <c r="E669" s="41">
        <v>660</v>
      </c>
      <c r="F669" s="51">
        <v>0</v>
      </c>
      <c r="G669" s="51">
        <f>CMG!F662</f>
        <v>67.219470000000001</v>
      </c>
      <c r="H669" s="18">
        <f t="shared" si="64"/>
        <v>0</v>
      </c>
      <c r="I669" s="51">
        <f>'Energía Transada'!D669</f>
        <v>1889.2883464476001</v>
      </c>
      <c r="J669" s="51">
        <f>CMG!E662</f>
        <v>67.584680000000006</v>
      </c>
      <c r="K669" s="18">
        <f t="shared" si="63"/>
        <v>127686.94832239021</v>
      </c>
    </row>
    <row r="670" spans="1:11" x14ac:dyDescent="0.2">
      <c r="A670" s="40">
        <f t="shared" si="65"/>
        <v>44832</v>
      </c>
      <c r="B670" s="4">
        <f t="shared" si="66"/>
        <v>13</v>
      </c>
      <c r="C670" s="4">
        <f t="shared" si="61"/>
        <v>2022</v>
      </c>
      <c r="D670" s="4">
        <f t="shared" si="62"/>
        <v>9</v>
      </c>
      <c r="E670" s="41">
        <v>661</v>
      </c>
      <c r="F670" s="51">
        <v>0</v>
      </c>
      <c r="G670" s="51">
        <f>CMG!F663</f>
        <v>66.143559999999994</v>
      </c>
      <c r="H670" s="18">
        <f t="shared" si="64"/>
        <v>0</v>
      </c>
      <c r="I670" s="51">
        <f>'Energía Transada'!D670</f>
        <v>1058.0002745326001</v>
      </c>
      <c r="J670" s="51">
        <f>CMG!E663</f>
        <v>66.498909999999995</v>
      </c>
      <c r="K670" s="18">
        <f t="shared" si="63"/>
        <v>70355.865036118659</v>
      </c>
    </row>
    <row r="671" spans="1:11" x14ac:dyDescent="0.2">
      <c r="A671" s="40">
        <f t="shared" si="65"/>
        <v>44832</v>
      </c>
      <c r="B671" s="4">
        <f t="shared" si="66"/>
        <v>14</v>
      </c>
      <c r="C671" s="4">
        <f t="shared" si="61"/>
        <v>2022</v>
      </c>
      <c r="D671" s="4">
        <f t="shared" si="62"/>
        <v>9</v>
      </c>
      <c r="E671" s="41">
        <v>662</v>
      </c>
      <c r="F671" s="51">
        <v>0</v>
      </c>
      <c r="G671" s="51">
        <f>CMG!F664</f>
        <v>64.120069999999998</v>
      </c>
      <c r="H671" s="18">
        <f t="shared" si="64"/>
        <v>0</v>
      </c>
      <c r="I671" s="51">
        <f>'Energía Transada'!D671</f>
        <v>2999.9226728499002</v>
      </c>
      <c r="J671" s="51">
        <f>CMG!E664</f>
        <v>64.455669999999998</v>
      </c>
      <c r="K671" s="18">
        <f t="shared" si="63"/>
        <v>193362.02582673111</v>
      </c>
    </row>
    <row r="672" spans="1:11" x14ac:dyDescent="0.2">
      <c r="A672" s="40">
        <f t="shared" si="65"/>
        <v>44832</v>
      </c>
      <c r="B672" s="4">
        <f t="shared" si="66"/>
        <v>15</v>
      </c>
      <c r="C672" s="4">
        <f t="shared" si="61"/>
        <v>2022</v>
      </c>
      <c r="D672" s="4">
        <f t="shared" si="62"/>
        <v>9</v>
      </c>
      <c r="E672" s="41">
        <v>663</v>
      </c>
      <c r="F672" s="51">
        <v>0</v>
      </c>
      <c r="G672" s="51">
        <f>CMG!F665</f>
        <v>63.438989999999997</v>
      </c>
      <c r="H672" s="18">
        <f t="shared" si="64"/>
        <v>0</v>
      </c>
      <c r="I672" s="51">
        <f>'Energía Transada'!D672</f>
        <v>3448.1873535256004</v>
      </c>
      <c r="J672" s="51">
        <f>CMG!E665</f>
        <v>63.774590000000003</v>
      </c>
      <c r="K672" s="18">
        <f t="shared" si="63"/>
        <v>219906.73471428023</v>
      </c>
    </row>
    <row r="673" spans="1:11" x14ac:dyDescent="0.2">
      <c r="A673" s="40">
        <f t="shared" si="65"/>
        <v>44832</v>
      </c>
      <c r="B673" s="4">
        <f t="shared" si="66"/>
        <v>16</v>
      </c>
      <c r="C673" s="4">
        <f t="shared" si="61"/>
        <v>2022</v>
      </c>
      <c r="D673" s="4">
        <f t="shared" si="62"/>
        <v>9</v>
      </c>
      <c r="E673" s="41">
        <v>664</v>
      </c>
      <c r="F673" s="51">
        <v>0</v>
      </c>
      <c r="G673" s="51">
        <f>CMG!F666</f>
        <v>41.239780000000003</v>
      </c>
      <c r="H673" s="18">
        <f t="shared" si="64"/>
        <v>0</v>
      </c>
      <c r="I673" s="51">
        <f>'Energía Transada'!D673</f>
        <v>4809.0706938568001</v>
      </c>
      <c r="J673" s="51">
        <f>CMG!E666</f>
        <v>41.456940000000003</v>
      </c>
      <c r="K673" s="18">
        <f t="shared" si="63"/>
        <v>199369.35521097973</v>
      </c>
    </row>
    <row r="674" spans="1:11" x14ac:dyDescent="0.2">
      <c r="A674" s="40">
        <f t="shared" si="65"/>
        <v>44832</v>
      </c>
      <c r="B674" s="4">
        <f t="shared" si="66"/>
        <v>17</v>
      </c>
      <c r="C674" s="4">
        <f t="shared" si="61"/>
        <v>2022</v>
      </c>
      <c r="D674" s="4">
        <f t="shared" si="62"/>
        <v>9</v>
      </c>
      <c r="E674" s="41">
        <v>665</v>
      </c>
      <c r="F674" s="51">
        <v>0</v>
      </c>
      <c r="G674" s="51">
        <f>CMG!F667</f>
        <v>0</v>
      </c>
      <c r="H674" s="18">
        <f t="shared" si="64"/>
        <v>0</v>
      </c>
      <c r="I674" s="51">
        <f>'Energía Transada'!D674</f>
        <v>5385.9508554754002</v>
      </c>
      <c r="J674" s="51">
        <f>CMG!E667</f>
        <v>0</v>
      </c>
      <c r="K674" s="18">
        <f t="shared" si="63"/>
        <v>0</v>
      </c>
    </row>
    <row r="675" spans="1:11" x14ac:dyDescent="0.2">
      <c r="A675" s="40">
        <f t="shared" si="65"/>
        <v>44832</v>
      </c>
      <c r="B675" s="4">
        <f t="shared" si="66"/>
        <v>18</v>
      </c>
      <c r="C675" s="4">
        <f t="shared" si="61"/>
        <v>2022</v>
      </c>
      <c r="D675" s="4">
        <f t="shared" si="62"/>
        <v>9</v>
      </c>
      <c r="E675" s="41">
        <v>666</v>
      </c>
      <c r="F675" s="51">
        <v>9520.0000000000018</v>
      </c>
      <c r="G675" s="51">
        <f>CMG!F668</f>
        <v>0</v>
      </c>
      <c r="H675" s="18">
        <f t="shared" si="64"/>
        <v>0</v>
      </c>
      <c r="I675" s="51">
        <f>'Energía Transada'!D675</f>
        <v>5178.6308711004003</v>
      </c>
      <c r="J675" s="51">
        <f>CMG!E668</f>
        <v>0</v>
      </c>
      <c r="K675" s="18">
        <f t="shared" si="63"/>
        <v>0</v>
      </c>
    </row>
    <row r="676" spans="1:11" x14ac:dyDescent="0.2">
      <c r="A676" s="40">
        <f t="shared" si="65"/>
        <v>44832</v>
      </c>
      <c r="B676" s="4">
        <f t="shared" si="66"/>
        <v>19</v>
      </c>
      <c r="C676" s="4">
        <f t="shared" si="61"/>
        <v>2022</v>
      </c>
      <c r="D676" s="4">
        <f t="shared" si="62"/>
        <v>9</v>
      </c>
      <c r="E676" s="41">
        <v>667</v>
      </c>
      <c r="F676" s="51">
        <v>9520.0000000000018</v>
      </c>
      <c r="G676" s="51">
        <f>CMG!F669</f>
        <v>30.737359999999999</v>
      </c>
      <c r="H676" s="18">
        <f t="shared" si="64"/>
        <v>292619.66720000003</v>
      </c>
      <c r="I676" s="51">
        <f>'Energía Transada'!D676</f>
        <v>6169.8528554754002</v>
      </c>
      <c r="J676" s="51">
        <f>CMG!E669</f>
        <v>27.075330000000001</v>
      </c>
      <c r="K676" s="18">
        <f t="shared" si="63"/>
        <v>167050.80211343878</v>
      </c>
    </row>
    <row r="677" spans="1:11" x14ac:dyDescent="0.2">
      <c r="A677" s="40">
        <f t="shared" si="65"/>
        <v>44832</v>
      </c>
      <c r="B677" s="4">
        <f t="shared" si="66"/>
        <v>20</v>
      </c>
      <c r="C677" s="4">
        <f t="shared" si="61"/>
        <v>2022</v>
      </c>
      <c r="D677" s="4">
        <f t="shared" si="62"/>
        <v>9</v>
      </c>
      <c r="E677" s="41">
        <v>668</v>
      </c>
      <c r="F677" s="51">
        <v>11900</v>
      </c>
      <c r="G677" s="51">
        <f>CMG!F670</f>
        <v>113.92762</v>
      </c>
      <c r="H677" s="18">
        <f t="shared" si="64"/>
        <v>1355738.6780000001</v>
      </c>
      <c r="I677" s="51">
        <f>'Energía Transada'!D677</f>
        <v>11574.6868535256</v>
      </c>
      <c r="J677" s="51">
        <f>CMG!E670</f>
        <v>100.33566999999999</v>
      </c>
      <c r="K677" s="18">
        <f t="shared" si="63"/>
        <v>1161353.9604886828</v>
      </c>
    </row>
    <row r="678" spans="1:11" x14ac:dyDescent="0.2">
      <c r="A678" s="40">
        <f t="shared" si="65"/>
        <v>44832</v>
      </c>
      <c r="B678" s="4">
        <f t="shared" si="66"/>
        <v>21</v>
      </c>
      <c r="C678" s="4">
        <f t="shared" si="61"/>
        <v>2022</v>
      </c>
      <c r="D678" s="4">
        <f t="shared" si="62"/>
        <v>9</v>
      </c>
      <c r="E678" s="41">
        <v>669</v>
      </c>
      <c r="F678" s="51">
        <v>11900</v>
      </c>
      <c r="G678" s="51">
        <f>CMG!F671</f>
        <v>113.92762</v>
      </c>
      <c r="H678" s="18">
        <f t="shared" si="64"/>
        <v>1355738.6780000001</v>
      </c>
      <c r="I678" s="51">
        <f>'Energía Transada'!D678</f>
        <v>12661.993544938501</v>
      </c>
      <c r="J678" s="51">
        <f>CMG!E671</f>
        <v>100.33566999999999</v>
      </c>
      <c r="K678" s="18">
        <f t="shared" si="63"/>
        <v>1270449.6058670795</v>
      </c>
    </row>
    <row r="679" spans="1:11" x14ac:dyDescent="0.2">
      <c r="A679" s="40">
        <f t="shared" si="65"/>
        <v>44832</v>
      </c>
      <c r="B679" s="4">
        <f t="shared" si="66"/>
        <v>22</v>
      </c>
      <c r="C679" s="4">
        <f t="shared" si="61"/>
        <v>2022</v>
      </c>
      <c r="D679" s="4">
        <f t="shared" si="62"/>
        <v>9</v>
      </c>
      <c r="E679" s="41">
        <v>670</v>
      </c>
      <c r="F679" s="51">
        <v>11900</v>
      </c>
      <c r="G679" s="51">
        <f>CMG!F672</f>
        <v>116.11891</v>
      </c>
      <c r="H679" s="18">
        <f t="shared" si="64"/>
        <v>1381815.0290000001</v>
      </c>
      <c r="I679" s="51">
        <f>'Energía Transada'!D679</f>
        <v>11919.391421875001</v>
      </c>
      <c r="J679" s="51">
        <f>CMG!E672</f>
        <v>102.26045000000001</v>
      </c>
      <c r="K679" s="18">
        <f t="shared" si="63"/>
        <v>1218882.3305270777</v>
      </c>
    </row>
    <row r="680" spans="1:11" x14ac:dyDescent="0.2">
      <c r="A680" s="40">
        <f t="shared" si="65"/>
        <v>44832</v>
      </c>
      <c r="B680" s="4">
        <f t="shared" si="66"/>
        <v>23</v>
      </c>
      <c r="C680" s="4">
        <f t="shared" si="61"/>
        <v>2022</v>
      </c>
      <c r="D680" s="4">
        <f t="shared" si="62"/>
        <v>9</v>
      </c>
      <c r="E680" s="41">
        <v>671</v>
      </c>
      <c r="F680" s="51">
        <v>11900</v>
      </c>
      <c r="G680" s="51">
        <f>CMG!F673</f>
        <v>131.79358999999999</v>
      </c>
      <c r="H680" s="18">
        <f t="shared" si="64"/>
        <v>1568343.7209999999</v>
      </c>
      <c r="I680" s="51">
        <f>'Energía Transada'!D680</f>
        <v>12994.684472662901</v>
      </c>
      <c r="J680" s="51">
        <f>CMG!E673</f>
        <v>60.013860000000001</v>
      </c>
      <c r="K680" s="18">
        <f t="shared" si="63"/>
        <v>779861.17468656518</v>
      </c>
    </row>
    <row r="681" spans="1:11" x14ac:dyDescent="0.2">
      <c r="A681" s="40">
        <f t="shared" si="65"/>
        <v>44832</v>
      </c>
      <c r="B681" s="4">
        <f t="shared" si="66"/>
        <v>24</v>
      </c>
      <c r="C681" s="4">
        <f t="shared" si="61"/>
        <v>2022</v>
      </c>
      <c r="D681" s="4">
        <f t="shared" si="62"/>
        <v>9</v>
      </c>
      <c r="E681" s="41">
        <v>672</v>
      </c>
      <c r="F681" s="51">
        <v>11900</v>
      </c>
      <c r="G681" s="51">
        <f>CMG!F674</f>
        <v>93.031350000000003</v>
      </c>
      <c r="H681" s="18">
        <f t="shared" si="64"/>
        <v>1107073.0649999999</v>
      </c>
      <c r="I681" s="51">
        <f>'Energía Transada'!D681</f>
        <v>15386.842734375001</v>
      </c>
      <c r="J681" s="51">
        <f>CMG!E674</f>
        <v>81.936679999999996</v>
      </c>
      <c r="K681" s="18">
        <f t="shared" si="63"/>
        <v>1260746.8093368094</v>
      </c>
    </row>
    <row r="682" spans="1:11" x14ac:dyDescent="0.2">
      <c r="A682" s="40">
        <f t="shared" si="65"/>
        <v>44833</v>
      </c>
      <c r="B682" s="4">
        <f t="shared" si="66"/>
        <v>1</v>
      </c>
      <c r="C682" s="4">
        <f t="shared" si="61"/>
        <v>2022</v>
      </c>
      <c r="D682" s="4">
        <f t="shared" si="62"/>
        <v>9</v>
      </c>
      <c r="E682" s="41">
        <v>673</v>
      </c>
      <c r="F682" s="51">
        <v>11900</v>
      </c>
      <c r="G682" s="51">
        <f>CMG!F675</f>
        <v>110.65683</v>
      </c>
      <c r="H682" s="18">
        <f t="shared" si="64"/>
        <v>1316816.277</v>
      </c>
      <c r="I682" s="51">
        <f>'Energía Transada'!D682</f>
        <v>13953.6352539129</v>
      </c>
      <c r="J682" s="51">
        <f>CMG!E675</f>
        <v>0</v>
      </c>
      <c r="K682" s="18">
        <f t="shared" si="63"/>
        <v>0</v>
      </c>
    </row>
    <row r="683" spans="1:11" x14ac:dyDescent="0.2">
      <c r="A683" s="40">
        <f t="shared" si="65"/>
        <v>44833</v>
      </c>
      <c r="B683" s="4">
        <f t="shared" si="66"/>
        <v>2</v>
      </c>
      <c r="C683" s="4">
        <f t="shared" si="61"/>
        <v>2022</v>
      </c>
      <c r="D683" s="4">
        <f t="shared" si="62"/>
        <v>9</v>
      </c>
      <c r="E683" s="41">
        <v>674</v>
      </c>
      <c r="F683" s="51">
        <v>11900</v>
      </c>
      <c r="G683" s="51">
        <f>CMG!F676</f>
        <v>111.78708</v>
      </c>
      <c r="H683" s="18">
        <f t="shared" si="64"/>
        <v>1330266.2520000001</v>
      </c>
      <c r="I683" s="51">
        <f>'Energía Transada'!D683</f>
        <v>10942.880484388301</v>
      </c>
      <c r="J683" s="51">
        <f>CMG!E676</f>
        <v>0</v>
      </c>
      <c r="K683" s="18">
        <f t="shared" si="63"/>
        <v>0</v>
      </c>
    </row>
    <row r="684" spans="1:11" x14ac:dyDescent="0.2">
      <c r="A684" s="40">
        <f t="shared" si="65"/>
        <v>44833</v>
      </c>
      <c r="B684" s="4">
        <f t="shared" si="66"/>
        <v>3</v>
      </c>
      <c r="C684" s="4">
        <f t="shared" si="61"/>
        <v>2022</v>
      </c>
      <c r="D684" s="4">
        <f t="shared" si="62"/>
        <v>9</v>
      </c>
      <c r="E684" s="41">
        <v>675</v>
      </c>
      <c r="F684" s="51">
        <v>11900</v>
      </c>
      <c r="G684" s="51">
        <f>CMG!F677</f>
        <v>106.29306</v>
      </c>
      <c r="H684" s="18">
        <f t="shared" si="64"/>
        <v>1264887.4139999999</v>
      </c>
      <c r="I684" s="51">
        <f>'Energía Transada'!D684</f>
        <v>8123.6987070379009</v>
      </c>
      <c r="J684" s="51">
        <f>CMG!E677</f>
        <v>0</v>
      </c>
      <c r="K684" s="18">
        <f t="shared" si="63"/>
        <v>0</v>
      </c>
    </row>
    <row r="685" spans="1:11" x14ac:dyDescent="0.2">
      <c r="A685" s="40">
        <f t="shared" si="65"/>
        <v>44833</v>
      </c>
      <c r="B685" s="4">
        <f t="shared" si="66"/>
        <v>4</v>
      </c>
      <c r="C685" s="4">
        <f t="shared" si="61"/>
        <v>2022</v>
      </c>
      <c r="D685" s="4">
        <f t="shared" si="62"/>
        <v>9</v>
      </c>
      <c r="E685" s="41">
        <v>676</v>
      </c>
      <c r="F685" s="51">
        <v>11900</v>
      </c>
      <c r="G685" s="51">
        <f>CMG!F678</f>
        <v>120.80946</v>
      </c>
      <c r="H685" s="18">
        <f t="shared" si="64"/>
        <v>1437632.574</v>
      </c>
      <c r="I685" s="51">
        <f>'Energía Transada'!D685</f>
        <v>5653.0938242254006</v>
      </c>
      <c r="J685" s="51">
        <f>CMG!E678</f>
        <v>70.989810000000006</v>
      </c>
      <c r="K685" s="18">
        <f t="shared" si="63"/>
        <v>401312.05649393459</v>
      </c>
    </row>
    <row r="686" spans="1:11" x14ac:dyDescent="0.2">
      <c r="A686" s="40">
        <f t="shared" si="65"/>
        <v>44833</v>
      </c>
      <c r="B686" s="4">
        <f t="shared" si="66"/>
        <v>5</v>
      </c>
      <c r="C686" s="4">
        <f t="shared" si="61"/>
        <v>2022</v>
      </c>
      <c r="D686" s="4">
        <f t="shared" si="62"/>
        <v>9</v>
      </c>
      <c r="E686" s="41">
        <v>677</v>
      </c>
      <c r="F686" s="51">
        <v>11900</v>
      </c>
      <c r="G686" s="51">
        <f>CMG!F679</f>
        <v>120.80946</v>
      </c>
      <c r="H686" s="18">
        <f t="shared" si="64"/>
        <v>1437632.574</v>
      </c>
      <c r="I686" s="51">
        <f>'Energía Transada'!D686</f>
        <v>3916.5475678686003</v>
      </c>
      <c r="J686" s="51">
        <f>CMG!E679</f>
        <v>112.08193</v>
      </c>
      <c r="K686" s="18">
        <f t="shared" si="63"/>
        <v>438974.2103435187</v>
      </c>
    </row>
    <row r="687" spans="1:11" x14ac:dyDescent="0.2">
      <c r="A687" s="40">
        <f t="shared" si="65"/>
        <v>44833</v>
      </c>
      <c r="B687" s="4">
        <f t="shared" si="66"/>
        <v>6</v>
      </c>
      <c r="C687" s="4">
        <f t="shared" si="61"/>
        <v>2022</v>
      </c>
      <c r="D687" s="4">
        <f t="shared" si="62"/>
        <v>9</v>
      </c>
      <c r="E687" s="41">
        <v>678</v>
      </c>
      <c r="F687" s="51">
        <v>11900</v>
      </c>
      <c r="G687" s="51">
        <f>CMG!F680</f>
        <v>133.37003000000001</v>
      </c>
      <c r="H687" s="18">
        <f t="shared" si="64"/>
        <v>1587103.3570000001</v>
      </c>
      <c r="I687" s="51">
        <f>'Energía Transada'!D687</f>
        <v>4725.1526293937004</v>
      </c>
      <c r="J687" s="51">
        <f>CMG!E680</f>
        <v>123.72847</v>
      </c>
      <c r="K687" s="18">
        <f t="shared" si="63"/>
        <v>584635.90535135963</v>
      </c>
    </row>
    <row r="688" spans="1:11" x14ac:dyDescent="0.2">
      <c r="A688" s="40">
        <f t="shared" si="65"/>
        <v>44833</v>
      </c>
      <c r="B688" s="4">
        <f t="shared" si="66"/>
        <v>7</v>
      </c>
      <c r="C688" s="4">
        <f t="shared" si="61"/>
        <v>2022</v>
      </c>
      <c r="D688" s="4">
        <f t="shared" si="62"/>
        <v>9</v>
      </c>
      <c r="E688" s="41">
        <v>679</v>
      </c>
      <c r="F688" s="51">
        <v>11900</v>
      </c>
      <c r="G688" s="51">
        <f>CMG!F681</f>
        <v>135.03101000000001</v>
      </c>
      <c r="H688" s="18">
        <f t="shared" si="64"/>
        <v>1606869.0190000001</v>
      </c>
      <c r="I688" s="51">
        <f>'Energía Transada'!D688</f>
        <v>3767.6223764690003</v>
      </c>
      <c r="J688" s="51">
        <f>CMG!E681</f>
        <v>125.27151000000001</v>
      </c>
      <c r="K688" s="18">
        <f t="shared" si="63"/>
        <v>471975.74421006016</v>
      </c>
    </row>
    <row r="689" spans="1:11" x14ac:dyDescent="0.2">
      <c r="A689" s="40">
        <f t="shared" si="65"/>
        <v>44833</v>
      </c>
      <c r="B689" s="4">
        <f t="shared" si="66"/>
        <v>8</v>
      </c>
      <c r="C689" s="4">
        <f t="shared" si="61"/>
        <v>2022</v>
      </c>
      <c r="D689" s="4">
        <f t="shared" si="62"/>
        <v>9</v>
      </c>
      <c r="E689" s="41">
        <v>680</v>
      </c>
      <c r="F689" s="51">
        <v>0</v>
      </c>
      <c r="G689" s="51">
        <f>CMG!F682</f>
        <v>132.37737000000001</v>
      </c>
      <c r="H689" s="18">
        <f t="shared" si="64"/>
        <v>0</v>
      </c>
      <c r="I689" s="51">
        <f>'Energía Transada'!D689</f>
        <v>1084.6759962072999</v>
      </c>
      <c r="J689" s="51">
        <f>CMG!E682</f>
        <v>122.81444</v>
      </c>
      <c r="K689" s="18">
        <f t="shared" si="63"/>
        <v>133213.87505564166</v>
      </c>
    </row>
    <row r="690" spans="1:11" x14ac:dyDescent="0.2">
      <c r="A690" s="40">
        <f t="shared" si="65"/>
        <v>44833</v>
      </c>
      <c r="B690" s="4">
        <f t="shared" si="66"/>
        <v>9</v>
      </c>
      <c r="C690" s="4">
        <f t="shared" si="61"/>
        <v>2022</v>
      </c>
      <c r="D690" s="4">
        <f t="shared" si="62"/>
        <v>9</v>
      </c>
      <c r="E690" s="41">
        <v>681</v>
      </c>
      <c r="F690" s="51">
        <v>0</v>
      </c>
      <c r="G690" s="51">
        <f>CMG!F683</f>
        <v>75.884299999999996</v>
      </c>
      <c r="H690" s="18">
        <f t="shared" si="64"/>
        <v>0</v>
      </c>
      <c r="I690" s="51">
        <f>'Energía Transada'!D690</f>
        <v>484.45245129540001</v>
      </c>
      <c r="J690" s="51">
        <f>CMG!E683</f>
        <v>78.960560000000001</v>
      </c>
      <c r="K690" s="18">
        <f t="shared" si="63"/>
        <v>38252.636847657508</v>
      </c>
    </row>
    <row r="691" spans="1:11" x14ac:dyDescent="0.2">
      <c r="A691" s="40">
        <f t="shared" si="65"/>
        <v>44833</v>
      </c>
      <c r="B691" s="4">
        <f t="shared" si="66"/>
        <v>10</v>
      </c>
      <c r="C691" s="4">
        <f t="shared" si="61"/>
        <v>2022</v>
      </c>
      <c r="D691" s="4">
        <f t="shared" si="62"/>
        <v>9</v>
      </c>
      <c r="E691" s="41">
        <v>682</v>
      </c>
      <c r="F691" s="51">
        <v>0</v>
      </c>
      <c r="G691" s="51">
        <f>CMG!F684</f>
        <v>72.984960000000001</v>
      </c>
      <c r="H691" s="18">
        <f t="shared" si="64"/>
        <v>0</v>
      </c>
      <c r="I691" s="51">
        <f>'Energía Transada'!D691</f>
        <v>149.61481142860001</v>
      </c>
      <c r="J691" s="51">
        <f>CMG!E684</f>
        <v>75.943269999999998</v>
      </c>
      <c r="K691" s="18">
        <f t="shared" si="63"/>
        <v>11362.238020321256</v>
      </c>
    </row>
    <row r="692" spans="1:11" x14ac:dyDescent="0.2">
      <c r="A692" s="40">
        <f t="shared" si="65"/>
        <v>44833</v>
      </c>
      <c r="B692" s="4">
        <f t="shared" si="66"/>
        <v>11</v>
      </c>
      <c r="C692" s="4">
        <f t="shared" si="61"/>
        <v>2022</v>
      </c>
      <c r="D692" s="4">
        <f t="shared" si="62"/>
        <v>9</v>
      </c>
      <c r="E692" s="41">
        <v>683</v>
      </c>
      <c r="F692" s="51">
        <v>0</v>
      </c>
      <c r="G692" s="51">
        <f>CMG!F685</f>
        <v>111.46275</v>
      </c>
      <c r="H692" s="18">
        <f t="shared" si="64"/>
        <v>0</v>
      </c>
      <c r="I692" s="51">
        <f>'Energía Transada'!D692</f>
        <v>1027.3876424546002</v>
      </c>
      <c r="J692" s="51">
        <f>CMG!E685</f>
        <v>115.97394</v>
      </c>
      <c r="K692" s="18">
        <f t="shared" si="63"/>
        <v>119150.19280277126</v>
      </c>
    </row>
    <row r="693" spans="1:11" x14ac:dyDescent="0.2">
      <c r="A693" s="40">
        <f t="shared" si="65"/>
        <v>44833</v>
      </c>
      <c r="B693" s="4">
        <f t="shared" si="66"/>
        <v>12</v>
      </c>
      <c r="C693" s="4">
        <f t="shared" si="61"/>
        <v>2022</v>
      </c>
      <c r="D693" s="4">
        <f t="shared" si="62"/>
        <v>9</v>
      </c>
      <c r="E693" s="41">
        <v>684</v>
      </c>
      <c r="F693" s="51">
        <v>0</v>
      </c>
      <c r="G693" s="51">
        <f>CMG!F686</f>
        <v>91.668549999999996</v>
      </c>
      <c r="H693" s="18">
        <f t="shared" si="64"/>
        <v>0</v>
      </c>
      <c r="I693" s="51">
        <f>'Energía Transada'!D693</f>
        <v>1353.6995544471001</v>
      </c>
      <c r="J693" s="51">
        <f>CMG!E686</f>
        <v>95.373819999999995</v>
      </c>
      <c r="K693" s="18">
        <f t="shared" si="63"/>
        <v>129107.49763991791</v>
      </c>
    </row>
    <row r="694" spans="1:11" x14ac:dyDescent="0.2">
      <c r="A694" s="40">
        <f t="shared" si="65"/>
        <v>44833</v>
      </c>
      <c r="B694" s="4">
        <f t="shared" si="66"/>
        <v>13</v>
      </c>
      <c r="C694" s="4">
        <f t="shared" si="61"/>
        <v>2022</v>
      </c>
      <c r="D694" s="4">
        <f t="shared" si="62"/>
        <v>9</v>
      </c>
      <c r="E694" s="41">
        <v>685</v>
      </c>
      <c r="F694" s="51">
        <v>0</v>
      </c>
      <c r="G694" s="51">
        <f>CMG!F687</f>
        <v>72.749080000000006</v>
      </c>
      <c r="H694" s="18">
        <f t="shared" si="64"/>
        <v>0</v>
      </c>
      <c r="I694" s="51">
        <f>'Energía Transada'!D694</f>
        <v>425.32191278710002</v>
      </c>
      <c r="J694" s="51">
        <f>CMG!E687</f>
        <v>75.697569999999999</v>
      </c>
      <c r="K694" s="18">
        <f t="shared" si="63"/>
        <v>32195.835265735397</v>
      </c>
    </row>
    <row r="695" spans="1:11" x14ac:dyDescent="0.2">
      <c r="A695" s="40">
        <f t="shared" si="65"/>
        <v>44833</v>
      </c>
      <c r="B695" s="4">
        <f t="shared" si="66"/>
        <v>14</v>
      </c>
      <c r="C695" s="4">
        <f t="shared" si="61"/>
        <v>2022</v>
      </c>
      <c r="D695" s="4">
        <f t="shared" si="62"/>
        <v>9</v>
      </c>
      <c r="E695" s="41">
        <v>686</v>
      </c>
      <c r="F695" s="51">
        <v>0</v>
      </c>
      <c r="G695" s="51">
        <f>CMG!F688</f>
        <v>68.26737</v>
      </c>
      <c r="H695" s="18">
        <f t="shared" si="64"/>
        <v>0</v>
      </c>
      <c r="I695" s="51">
        <f>'Energía Transada'!D695</f>
        <v>280.79802371460005</v>
      </c>
      <c r="J695" s="51">
        <f>CMG!E688</f>
        <v>71.029120000000006</v>
      </c>
      <c r="K695" s="18">
        <f t="shared" si="63"/>
        <v>19944.836522187175</v>
      </c>
    </row>
    <row r="696" spans="1:11" x14ac:dyDescent="0.2">
      <c r="A696" s="40">
        <f t="shared" si="65"/>
        <v>44833</v>
      </c>
      <c r="B696" s="4">
        <f t="shared" si="66"/>
        <v>15</v>
      </c>
      <c r="C696" s="4">
        <f t="shared" si="61"/>
        <v>2022</v>
      </c>
      <c r="D696" s="4">
        <f t="shared" si="62"/>
        <v>9</v>
      </c>
      <c r="E696" s="41">
        <v>687</v>
      </c>
      <c r="F696" s="51">
        <v>0</v>
      </c>
      <c r="G696" s="51">
        <f>CMG!F689</f>
        <v>62.969920000000002</v>
      </c>
      <c r="H696" s="18">
        <f t="shared" si="64"/>
        <v>0</v>
      </c>
      <c r="I696" s="51">
        <f>'Energía Transada'!D696</f>
        <v>450.66633563699997</v>
      </c>
      <c r="J696" s="51">
        <f>CMG!E689</f>
        <v>65.525279999999995</v>
      </c>
      <c r="K696" s="18">
        <f t="shared" si="63"/>
        <v>29530.037829188401</v>
      </c>
    </row>
    <row r="697" spans="1:11" x14ac:dyDescent="0.2">
      <c r="A697" s="40">
        <f t="shared" si="65"/>
        <v>44833</v>
      </c>
      <c r="B697" s="4">
        <f t="shared" si="66"/>
        <v>16</v>
      </c>
      <c r="C697" s="4">
        <f t="shared" si="61"/>
        <v>2022</v>
      </c>
      <c r="D697" s="4">
        <f t="shared" si="62"/>
        <v>9</v>
      </c>
      <c r="E697" s="41">
        <v>688</v>
      </c>
      <c r="F697" s="51">
        <v>0</v>
      </c>
      <c r="G697" s="51">
        <f>CMG!F690</f>
        <v>62.969920000000002</v>
      </c>
      <c r="H697" s="18">
        <f t="shared" si="64"/>
        <v>0</v>
      </c>
      <c r="I697" s="51">
        <f>'Energía Transada'!D697</f>
        <v>245.29266549480002</v>
      </c>
      <c r="J697" s="51">
        <f>CMG!E690</f>
        <v>65.525279999999995</v>
      </c>
      <c r="K697" s="18">
        <f t="shared" si="63"/>
        <v>16072.870588493108</v>
      </c>
    </row>
    <row r="698" spans="1:11" x14ac:dyDescent="0.2">
      <c r="A698" s="40">
        <f t="shared" si="65"/>
        <v>44833</v>
      </c>
      <c r="B698" s="4">
        <f t="shared" si="66"/>
        <v>17</v>
      </c>
      <c r="C698" s="4">
        <f t="shared" si="61"/>
        <v>2022</v>
      </c>
      <c r="D698" s="4">
        <f t="shared" si="62"/>
        <v>9</v>
      </c>
      <c r="E698" s="41">
        <v>689</v>
      </c>
      <c r="F698" s="51">
        <v>0</v>
      </c>
      <c r="G698" s="51">
        <f>CMG!F691</f>
        <v>62.969920000000002</v>
      </c>
      <c r="H698" s="18">
        <f t="shared" si="64"/>
        <v>0</v>
      </c>
      <c r="I698" s="51">
        <f>'Energía Transada'!D698</f>
        <v>416.74400131209995</v>
      </c>
      <c r="J698" s="51">
        <f>CMG!E691</f>
        <v>65.525279999999995</v>
      </c>
      <c r="K698" s="18">
        <f t="shared" si="63"/>
        <v>27307.267374295716</v>
      </c>
    </row>
    <row r="699" spans="1:11" x14ac:dyDescent="0.2">
      <c r="A699" s="40">
        <f t="shared" si="65"/>
        <v>44833</v>
      </c>
      <c r="B699" s="4">
        <f t="shared" si="66"/>
        <v>18</v>
      </c>
      <c r="C699" s="4">
        <f t="shared" si="61"/>
        <v>2022</v>
      </c>
      <c r="D699" s="4">
        <f t="shared" si="62"/>
        <v>9</v>
      </c>
      <c r="E699" s="41">
        <v>690</v>
      </c>
      <c r="F699" s="51">
        <v>11900</v>
      </c>
      <c r="G699" s="51">
        <f>CMG!F692</f>
        <v>62.969920000000002</v>
      </c>
      <c r="H699" s="18">
        <f t="shared" si="64"/>
        <v>749342.04800000007</v>
      </c>
      <c r="I699" s="51">
        <f>'Energía Transada'!D699</f>
        <v>839.88426842950014</v>
      </c>
      <c r="J699" s="51">
        <f>CMG!E692</f>
        <v>65.525279999999995</v>
      </c>
      <c r="K699" s="18">
        <f t="shared" si="63"/>
        <v>55033.651856438155</v>
      </c>
    </row>
    <row r="700" spans="1:11" x14ac:dyDescent="0.2">
      <c r="A700" s="40">
        <f t="shared" si="65"/>
        <v>44833</v>
      </c>
      <c r="B700" s="4">
        <f t="shared" si="66"/>
        <v>19</v>
      </c>
      <c r="C700" s="4">
        <f t="shared" si="61"/>
        <v>2022</v>
      </c>
      <c r="D700" s="4">
        <f t="shared" si="62"/>
        <v>9</v>
      </c>
      <c r="E700" s="41">
        <v>691</v>
      </c>
      <c r="F700" s="51">
        <v>11900</v>
      </c>
      <c r="G700" s="51">
        <f>CMG!F693</f>
        <v>87.039420000000007</v>
      </c>
      <c r="H700" s="18">
        <f t="shared" si="64"/>
        <v>1035769.0980000001</v>
      </c>
      <c r="I700" s="51">
        <f>'Energía Transada'!D700</f>
        <v>1463.5437056758001</v>
      </c>
      <c r="J700" s="51">
        <f>CMG!E693</f>
        <v>82.2727</v>
      </c>
      <c r="K700" s="18">
        <f t="shared" si="63"/>
        <v>120409.69223395339</v>
      </c>
    </row>
    <row r="701" spans="1:11" x14ac:dyDescent="0.2">
      <c r="A701" s="40">
        <f t="shared" si="65"/>
        <v>44833</v>
      </c>
      <c r="B701" s="4">
        <f t="shared" si="66"/>
        <v>20</v>
      </c>
      <c r="C701" s="4">
        <f t="shared" si="61"/>
        <v>2022</v>
      </c>
      <c r="D701" s="4">
        <f t="shared" si="62"/>
        <v>9</v>
      </c>
      <c r="E701" s="41">
        <v>692</v>
      </c>
      <c r="F701" s="51">
        <v>11900</v>
      </c>
      <c r="G701" s="51">
        <f>CMG!F694</f>
        <v>132.82946999999999</v>
      </c>
      <c r="H701" s="18">
        <f t="shared" si="64"/>
        <v>1580670.6929999997</v>
      </c>
      <c r="I701" s="51">
        <f>'Energía Transada'!D701</f>
        <v>2390.6346389156001</v>
      </c>
      <c r="J701" s="51">
        <f>CMG!E694</f>
        <v>125.5467</v>
      </c>
      <c r="K701" s="18">
        <f t="shared" si="63"/>
        <v>300136.28982154519</v>
      </c>
    </row>
    <row r="702" spans="1:11" x14ac:dyDescent="0.2">
      <c r="A702" s="40">
        <f t="shared" si="65"/>
        <v>44833</v>
      </c>
      <c r="B702" s="4">
        <f t="shared" si="66"/>
        <v>21</v>
      </c>
      <c r="C702" s="4">
        <f t="shared" si="61"/>
        <v>2022</v>
      </c>
      <c r="D702" s="4">
        <f t="shared" si="62"/>
        <v>9</v>
      </c>
      <c r="E702" s="41">
        <v>693</v>
      </c>
      <c r="F702" s="51">
        <v>11900</v>
      </c>
      <c r="G702" s="51">
        <f>CMG!F695</f>
        <v>134.62805</v>
      </c>
      <c r="H702" s="18">
        <f t="shared" si="64"/>
        <v>1602073.7949999999</v>
      </c>
      <c r="I702" s="51">
        <f>'Energía Transada'!D702</f>
        <v>881.83574308899995</v>
      </c>
      <c r="J702" s="51">
        <f>CMG!E695</f>
        <v>127.247</v>
      </c>
      <c r="K702" s="18">
        <f t="shared" si="63"/>
        <v>112210.95280084597</v>
      </c>
    </row>
    <row r="703" spans="1:11" x14ac:dyDescent="0.2">
      <c r="A703" s="40">
        <f t="shared" si="65"/>
        <v>44833</v>
      </c>
      <c r="B703" s="4">
        <f t="shared" si="66"/>
        <v>22</v>
      </c>
      <c r="C703" s="4">
        <f t="shared" si="61"/>
        <v>2022</v>
      </c>
      <c r="D703" s="4">
        <f t="shared" si="62"/>
        <v>9</v>
      </c>
      <c r="E703" s="41">
        <v>694</v>
      </c>
      <c r="F703" s="51">
        <v>11900</v>
      </c>
      <c r="G703" s="51">
        <f>CMG!F696</f>
        <v>135.33569</v>
      </c>
      <c r="H703" s="18">
        <f t="shared" si="64"/>
        <v>1610494.7109999999</v>
      </c>
      <c r="I703" s="51">
        <f>'Energía Transada'!D703</f>
        <v>738.2669919338</v>
      </c>
      <c r="J703" s="51">
        <f>CMG!E696</f>
        <v>127.91531999999999</v>
      </c>
      <c r="K703" s="18">
        <f t="shared" si="63"/>
        <v>94435.658518649449</v>
      </c>
    </row>
    <row r="704" spans="1:11" x14ac:dyDescent="0.2">
      <c r="A704" s="40">
        <f t="shared" si="65"/>
        <v>44833</v>
      </c>
      <c r="B704" s="4">
        <f t="shared" si="66"/>
        <v>23</v>
      </c>
      <c r="C704" s="4">
        <f t="shared" si="61"/>
        <v>2022</v>
      </c>
      <c r="D704" s="4">
        <f t="shared" si="62"/>
        <v>9</v>
      </c>
      <c r="E704" s="41">
        <v>695</v>
      </c>
      <c r="F704" s="51">
        <v>11900</v>
      </c>
      <c r="G704" s="51">
        <f>CMG!F697</f>
        <v>135.33569</v>
      </c>
      <c r="H704" s="18">
        <f t="shared" si="64"/>
        <v>1610494.7109999999</v>
      </c>
      <c r="I704" s="51">
        <f>'Energía Transada'!D704</f>
        <v>587.47529116920009</v>
      </c>
      <c r="J704" s="51">
        <f>CMG!E697</f>
        <v>127.91531999999999</v>
      </c>
      <c r="K704" s="18">
        <f t="shared" si="63"/>
        <v>75147.089862001405</v>
      </c>
    </row>
    <row r="705" spans="1:11" x14ac:dyDescent="0.2">
      <c r="A705" s="40">
        <f t="shared" si="65"/>
        <v>44833</v>
      </c>
      <c r="B705" s="4">
        <f t="shared" si="66"/>
        <v>24</v>
      </c>
      <c r="C705" s="4">
        <f t="shared" si="61"/>
        <v>2022</v>
      </c>
      <c r="D705" s="4">
        <f t="shared" si="62"/>
        <v>9</v>
      </c>
      <c r="E705" s="41">
        <v>696</v>
      </c>
      <c r="F705" s="51">
        <v>11900</v>
      </c>
      <c r="G705" s="51">
        <f>CMG!F698</f>
        <v>135.04084</v>
      </c>
      <c r="H705" s="18">
        <f t="shared" si="64"/>
        <v>1606985.996</v>
      </c>
      <c r="I705" s="51">
        <f>'Energía Transada'!D705</f>
        <v>138.35902976770001</v>
      </c>
      <c r="J705" s="51">
        <f>CMG!E698</f>
        <v>127.64013</v>
      </c>
      <c r="K705" s="18">
        <f t="shared" si="63"/>
        <v>17660.164546223099</v>
      </c>
    </row>
    <row r="706" spans="1:11" x14ac:dyDescent="0.2">
      <c r="A706" s="40">
        <f t="shared" si="65"/>
        <v>44834</v>
      </c>
      <c r="B706" s="4">
        <f t="shared" si="66"/>
        <v>1</v>
      </c>
      <c r="C706" s="4">
        <f t="shared" si="61"/>
        <v>2022</v>
      </c>
      <c r="D706" s="4">
        <f t="shared" si="62"/>
        <v>9</v>
      </c>
      <c r="E706" s="41">
        <v>697</v>
      </c>
      <c r="F706" s="51">
        <v>11900</v>
      </c>
      <c r="G706" s="51">
        <f>CMG!F699</f>
        <v>121.99460999999999</v>
      </c>
      <c r="H706" s="18">
        <f t="shared" si="64"/>
        <v>1451735.8589999999</v>
      </c>
      <c r="I706" s="51">
        <f>'Energía Transada'!D706</f>
        <v>7.6119464400000003E-2</v>
      </c>
      <c r="J706" s="51">
        <f>CMG!E699</f>
        <v>113.79819000000001</v>
      </c>
      <c r="K706" s="18">
        <f t="shared" si="63"/>
        <v>8.6622572724894376</v>
      </c>
    </row>
    <row r="707" spans="1:11" x14ac:dyDescent="0.2">
      <c r="A707" s="40">
        <f t="shared" si="65"/>
        <v>44834</v>
      </c>
      <c r="B707" s="4">
        <f t="shared" si="66"/>
        <v>2</v>
      </c>
      <c r="C707" s="4">
        <f t="shared" si="61"/>
        <v>2022</v>
      </c>
      <c r="D707" s="4">
        <f t="shared" si="62"/>
        <v>9</v>
      </c>
      <c r="E707" s="41">
        <v>698</v>
      </c>
      <c r="F707" s="51">
        <v>11900</v>
      </c>
      <c r="G707" s="51">
        <f>CMG!F700</f>
        <v>115.89585</v>
      </c>
      <c r="H707" s="18">
        <f t="shared" si="64"/>
        <v>1379160.615</v>
      </c>
      <c r="I707" s="51">
        <f>'Energía Transada'!D707</f>
        <v>3.3562550000000005E-4</v>
      </c>
      <c r="J707" s="51">
        <f>CMG!E700</f>
        <v>108.1073</v>
      </c>
      <c r="K707" s="18">
        <f t="shared" si="63"/>
        <v>3.6283566616150002E-2</v>
      </c>
    </row>
    <row r="708" spans="1:11" x14ac:dyDescent="0.2">
      <c r="A708" s="40">
        <f t="shared" si="65"/>
        <v>44834</v>
      </c>
      <c r="B708" s="4">
        <f t="shared" si="66"/>
        <v>3</v>
      </c>
      <c r="C708" s="4">
        <f t="shared" si="61"/>
        <v>2022</v>
      </c>
      <c r="D708" s="4">
        <f t="shared" si="62"/>
        <v>9</v>
      </c>
      <c r="E708" s="41">
        <v>699</v>
      </c>
      <c r="F708" s="51">
        <v>11900</v>
      </c>
      <c r="G708" s="51">
        <f>CMG!F701</f>
        <v>108.94249000000001</v>
      </c>
      <c r="H708" s="18">
        <f t="shared" si="64"/>
        <v>1296415.6310000001</v>
      </c>
      <c r="I708" s="51">
        <f>'Energía Transada'!D708</f>
        <v>0</v>
      </c>
      <c r="J708" s="51">
        <f>CMG!E701</f>
        <v>101.62009</v>
      </c>
      <c r="K708" s="18">
        <f t="shared" si="63"/>
        <v>0</v>
      </c>
    </row>
    <row r="709" spans="1:11" x14ac:dyDescent="0.2">
      <c r="A709" s="40">
        <f t="shared" si="65"/>
        <v>44834</v>
      </c>
      <c r="B709" s="4">
        <f t="shared" si="66"/>
        <v>4</v>
      </c>
      <c r="C709" s="4">
        <f t="shared" si="61"/>
        <v>2022</v>
      </c>
      <c r="D709" s="4">
        <f t="shared" si="62"/>
        <v>9</v>
      </c>
      <c r="E709" s="41">
        <v>700</v>
      </c>
      <c r="F709" s="51">
        <v>11900</v>
      </c>
      <c r="G709" s="51">
        <f>CMG!F702</f>
        <v>104.39755</v>
      </c>
      <c r="H709" s="18">
        <f t="shared" si="64"/>
        <v>1242330.845</v>
      </c>
      <c r="I709" s="51">
        <f>'Energía Transada'!D709</f>
        <v>0</v>
      </c>
      <c r="J709" s="51">
        <f>CMG!E702</f>
        <v>97.385919999999999</v>
      </c>
      <c r="K709" s="18">
        <f t="shared" si="63"/>
        <v>0</v>
      </c>
    </row>
    <row r="710" spans="1:11" x14ac:dyDescent="0.2">
      <c r="A710" s="40">
        <f t="shared" si="65"/>
        <v>44834</v>
      </c>
      <c r="B710" s="4">
        <f t="shared" si="66"/>
        <v>5</v>
      </c>
      <c r="C710" s="4">
        <f t="shared" si="61"/>
        <v>2022</v>
      </c>
      <c r="D710" s="4">
        <f t="shared" si="62"/>
        <v>9</v>
      </c>
      <c r="E710" s="41">
        <v>701</v>
      </c>
      <c r="F710" s="51">
        <v>11900</v>
      </c>
      <c r="G710" s="51">
        <f>CMG!F703</f>
        <v>107.8451</v>
      </c>
      <c r="H710" s="18">
        <f t="shared" si="64"/>
        <v>1283356.69</v>
      </c>
      <c r="I710" s="51">
        <f>'Energía Transada'!D710</f>
        <v>0</v>
      </c>
      <c r="J710" s="51">
        <f>CMG!E703</f>
        <v>100.60039</v>
      </c>
      <c r="K710" s="18">
        <f t="shared" si="63"/>
        <v>0</v>
      </c>
    </row>
    <row r="711" spans="1:11" x14ac:dyDescent="0.2">
      <c r="A711" s="40">
        <f t="shared" si="65"/>
        <v>44834</v>
      </c>
      <c r="B711" s="4">
        <f t="shared" si="66"/>
        <v>6</v>
      </c>
      <c r="C711" s="4">
        <f t="shared" si="61"/>
        <v>2022</v>
      </c>
      <c r="D711" s="4">
        <f t="shared" si="62"/>
        <v>9</v>
      </c>
      <c r="E711" s="41">
        <v>702</v>
      </c>
      <c r="F711" s="51">
        <v>11900</v>
      </c>
      <c r="G711" s="51">
        <f>CMG!F704</f>
        <v>131.76428000000001</v>
      </c>
      <c r="H711" s="18">
        <f t="shared" si="64"/>
        <v>1567994.9320000003</v>
      </c>
      <c r="I711" s="51">
        <f>'Energía Transada'!D711</f>
        <v>0</v>
      </c>
      <c r="J711" s="51">
        <f>CMG!E704</f>
        <v>122.90748000000001</v>
      </c>
      <c r="K711" s="18">
        <f t="shared" si="63"/>
        <v>0</v>
      </c>
    </row>
    <row r="712" spans="1:11" x14ac:dyDescent="0.2">
      <c r="A712" s="40">
        <f t="shared" si="65"/>
        <v>44834</v>
      </c>
      <c r="B712" s="4">
        <f t="shared" si="66"/>
        <v>7</v>
      </c>
      <c r="C712" s="4">
        <f t="shared" si="61"/>
        <v>2022</v>
      </c>
      <c r="D712" s="4">
        <f t="shared" si="62"/>
        <v>9</v>
      </c>
      <c r="E712" s="41">
        <v>703</v>
      </c>
      <c r="F712" s="51">
        <v>11900</v>
      </c>
      <c r="G712" s="51">
        <f>CMG!F705</f>
        <v>133.52204</v>
      </c>
      <c r="H712" s="18">
        <f t="shared" si="64"/>
        <v>1588912.2760000001</v>
      </c>
      <c r="I712" s="51">
        <f>'Energía Transada'!D712</f>
        <v>0</v>
      </c>
      <c r="J712" s="51">
        <f>CMG!E705</f>
        <v>124.54871</v>
      </c>
      <c r="K712" s="18">
        <f t="shared" si="63"/>
        <v>0</v>
      </c>
    </row>
    <row r="713" spans="1:11" x14ac:dyDescent="0.2">
      <c r="A713" s="40">
        <f t="shared" si="65"/>
        <v>44834</v>
      </c>
      <c r="B713" s="4">
        <f t="shared" si="66"/>
        <v>8</v>
      </c>
      <c r="C713" s="4">
        <f t="shared" si="61"/>
        <v>2022</v>
      </c>
      <c r="D713" s="4">
        <f t="shared" si="62"/>
        <v>9</v>
      </c>
      <c r="E713" s="41">
        <v>704</v>
      </c>
      <c r="F713" s="51">
        <v>0</v>
      </c>
      <c r="G713" s="51">
        <f>CMG!F706</f>
        <v>126.63666000000001</v>
      </c>
      <c r="H713" s="18">
        <f t="shared" si="64"/>
        <v>0</v>
      </c>
      <c r="I713" s="51">
        <f>'Energía Transada'!D713</f>
        <v>108.476851658</v>
      </c>
      <c r="J713" s="51">
        <f>CMG!E706</f>
        <v>118.12947</v>
      </c>
      <c r="K713" s="18">
        <f t="shared" si="63"/>
        <v>12814.31299362816</v>
      </c>
    </row>
    <row r="714" spans="1:11" x14ac:dyDescent="0.2">
      <c r="A714" s="40">
        <f t="shared" si="65"/>
        <v>44834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9</v>
      </c>
      <c r="E714" s="41">
        <v>705</v>
      </c>
      <c r="F714" s="51">
        <v>0</v>
      </c>
      <c r="G714" s="51">
        <f>CMG!F707</f>
        <v>70.883510000000001</v>
      </c>
      <c r="H714" s="18">
        <f t="shared" si="64"/>
        <v>0</v>
      </c>
      <c r="I714" s="51">
        <f>'Energía Transada'!D714</f>
        <v>484.41262191840002</v>
      </c>
      <c r="J714" s="51">
        <f>CMG!E707</f>
        <v>72.699539999999999</v>
      </c>
      <c r="K714" s="18">
        <f t="shared" ref="K714:K753" si="69">I714*J714</f>
        <v>35216.574783661599</v>
      </c>
    </row>
    <row r="715" spans="1:11" x14ac:dyDescent="0.2">
      <c r="A715" s="40">
        <f t="shared" si="65"/>
        <v>44834</v>
      </c>
      <c r="B715" s="4">
        <f t="shared" si="66"/>
        <v>10</v>
      </c>
      <c r="C715" s="4">
        <f t="shared" si="67"/>
        <v>2022</v>
      </c>
      <c r="D715" s="4">
        <f t="shared" si="68"/>
        <v>9</v>
      </c>
      <c r="E715" s="41">
        <v>706</v>
      </c>
      <c r="F715" s="51">
        <v>0</v>
      </c>
      <c r="G715" s="51">
        <f>CMG!F708</f>
        <v>70.883510000000001</v>
      </c>
      <c r="H715" s="18">
        <f t="shared" ref="H715:H753" si="70">F715*G715</f>
        <v>0</v>
      </c>
      <c r="I715" s="51">
        <f>'Energía Transada'!D715</f>
        <v>185.67299238110002</v>
      </c>
      <c r="J715" s="51">
        <f>CMG!E708</f>
        <v>72.699539999999999</v>
      </c>
      <c r="K715" s="18">
        <f t="shared" si="69"/>
        <v>13498.341136529476</v>
      </c>
    </row>
    <row r="716" spans="1:11" x14ac:dyDescent="0.2">
      <c r="A716" s="40">
        <f t="shared" ref="A716:A753" si="71">IF(B715=24,A715+1,A715)</f>
        <v>44834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9</v>
      </c>
      <c r="E716" s="41">
        <v>707</v>
      </c>
      <c r="F716" s="51">
        <v>0</v>
      </c>
      <c r="G716" s="51">
        <f>CMG!F709</f>
        <v>74.185379999999995</v>
      </c>
      <c r="H716" s="18">
        <f t="shared" si="70"/>
        <v>0</v>
      </c>
      <c r="I716" s="51">
        <f>'Energía Transada'!D716</f>
        <v>0</v>
      </c>
      <c r="J716" s="51">
        <f>CMG!E709</f>
        <v>76.088819999999998</v>
      </c>
      <c r="K716" s="18">
        <f t="shared" si="69"/>
        <v>0</v>
      </c>
    </row>
    <row r="717" spans="1:11" x14ac:dyDescent="0.2">
      <c r="A717" s="40">
        <f t="shared" si="71"/>
        <v>44834</v>
      </c>
      <c r="B717" s="4">
        <f t="shared" si="72"/>
        <v>12</v>
      </c>
      <c r="C717" s="4">
        <f t="shared" si="67"/>
        <v>2022</v>
      </c>
      <c r="D717" s="4">
        <f t="shared" si="68"/>
        <v>9</v>
      </c>
      <c r="E717" s="41">
        <v>708</v>
      </c>
      <c r="F717" s="51">
        <v>0</v>
      </c>
      <c r="G717" s="51">
        <f>CMG!F710</f>
        <v>70.019189999999995</v>
      </c>
      <c r="H717" s="18">
        <f t="shared" si="70"/>
        <v>0</v>
      </c>
      <c r="I717" s="51">
        <f>'Energía Transada'!D717</f>
        <v>0</v>
      </c>
      <c r="J717" s="51">
        <f>CMG!E710</f>
        <v>71.806089999999998</v>
      </c>
      <c r="K717" s="18">
        <f t="shared" si="69"/>
        <v>0</v>
      </c>
    </row>
    <row r="718" spans="1:11" x14ac:dyDescent="0.2">
      <c r="A718" s="40">
        <f t="shared" si="71"/>
        <v>44834</v>
      </c>
      <c r="B718" s="4">
        <f t="shared" si="72"/>
        <v>13</v>
      </c>
      <c r="C718" s="4">
        <f t="shared" si="67"/>
        <v>2022</v>
      </c>
      <c r="D718" s="4">
        <f t="shared" si="68"/>
        <v>9</v>
      </c>
      <c r="E718" s="41">
        <v>709</v>
      </c>
      <c r="F718" s="51">
        <v>0</v>
      </c>
      <c r="G718" s="51">
        <f>CMG!F711</f>
        <v>51.771470000000001</v>
      </c>
      <c r="H718" s="18">
        <f t="shared" si="70"/>
        <v>0</v>
      </c>
      <c r="I718" s="51">
        <f>'Energía Transada'!D718</f>
        <v>0</v>
      </c>
      <c r="J718" s="51">
        <f>CMG!E711</f>
        <v>53.092219999999998</v>
      </c>
      <c r="K718" s="18">
        <f t="shared" si="69"/>
        <v>0</v>
      </c>
    </row>
    <row r="719" spans="1:11" x14ac:dyDescent="0.2">
      <c r="A719" s="40">
        <f t="shared" si="71"/>
        <v>44834</v>
      </c>
      <c r="B719" s="4">
        <f t="shared" si="72"/>
        <v>14</v>
      </c>
      <c r="C719" s="4">
        <f t="shared" si="67"/>
        <v>2022</v>
      </c>
      <c r="D719" s="4">
        <f t="shared" si="68"/>
        <v>9</v>
      </c>
      <c r="E719" s="41">
        <v>710</v>
      </c>
      <c r="F719" s="51">
        <v>0</v>
      </c>
      <c r="G719" s="51">
        <f>CMG!F712</f>
        <v>0</v>
      </c>
      <c r="H719" s="18">
        <f t="shared" si="70"/>
        <v>0</v>
      </c>
      <c r="I719" s="51">
        <f>'Energía Transada'!D719</f>
        <v>0</v>
      </c>
      <c r="J719" s="51">
        <f>CMG!E712</f>
        <v>0</v>
      </c>
      <c r="K719" s="18">
        <f t="shared" si="69"/>
        <v>0</v>
      </c>
    </row>
    <row r="720" spans="1:11" x14ac:dyDescent="0.2">
      <c r="A720" s="40">
        <f t="shared" si="71"/>
        <v>44834</v>
      </c>
      <c r="B720" s="4">
        <f t="shared" si="72"/>
        <v>15</v>
      </c>
      <c r="C720" s="4">
        <f t="shared" si="67"/>
        <v>2022</v>
      </c>
      <c r="D720" s="4">
        <f t="shared" si="68"/>
        <v>9</v>
      </c>
      <c r="E720" s="41">
        <v>711</v>
      </c>
      <c r="F720" s="51">
        <v>0</v>
      </c>
      <c r="G720" s="51">
        <f>CMG!F713</f>
        <v>0</v>
      </c>
      <c r="H720" s="18">
        <f t="shared" si="70"/>
        <v>0</v>
      </c>
      <c r="I720" s="51">
        <f>'Energía Transada'!D720</f>
        <v>7.6678819574000006</v>
      </c>
      <c r="J720" s="51">
        <f>CMG!E713</f>
        <v>77.681489999999997</v>
      </c>
      <c r="K720" s="18">
        <f t="shared" si="69"/>
        <v>595.6524955949485</v>
      </c>
    </row>
    <row r="721" spans="1:11" x14ac:dyDescent="0.2">
      <c r="A721" s="40">
        <f t="shared" si="71"/>
        <v>44834</v>
      </c>
      <c r="B721" s="4">
        <f t="shared" si="72"/>
        <v>16</v>
      </c>
      <c r="C721" s="4">
        <f t="shared" si="67"/>
        <v>2022</v>
      </c>
      <c r="D721" s="4">
        <f t="shared" si="68"/>
        <v>9</v>
      </c>
      <c r="E721" s="41">
        <v>712</v>
      </c>
      <c r="F721" s="51">
        <v>0</v>
      </c>
      <c r="G721" s="51">
        <f>CMG!F714</f>
        <v>0</v>
      </c>
      <c r="H721" s="18">
        <f t="shared" si="70"/>
        <v>0</v>
      </c>
      <c r="I721" s="51">
        <f>'Energía Transada'!D721</f>
        <v>18.526137098700001</v>
      </c>
      <c r="J721" s="51">
        <f>CMG!E714</f>
        <v>97.104290000000006</v>
      </c>
      <c r="K721" s="18">
        <f t="shared" si="69"/>
        <v>1798.9673894119237</v>
      </c>
    </row>
    <row r="722" spans="1:11" x14ac:dyDescent="0.2">
      <c r="A722" s="40">
        <f t="shared" si="71"/>
        <v>44834</v>
      </c>
      <c r="B722" s="4">
        <f t="shared" si="72"/>
        <v>17</v>
      </c>
      <c r="C722" s="4">
        <f t="shared" si="67"/>
        <v>2022</v>
      </c>
      <c r="D722" s="4">
        <f t="shared" si="68"/>
        <v>9</v>
      </c>
      <c r="E722" s="41">
        <v>713</v>
      </c>
      <c r="F722" s="51">
        <v>0</v>
      </c>
      <c r="G722" s="51">
        <f>CMG!F715</f>
        <v>0</v>
      </c>
      <c r="H722" s="18">
        <f t="shared" si="70"/>
        <v>0</v>
      </c>
      <c r="I722" s="51">
        <f>'Energía Transada'!D722</f>
        <v>271.0075537134</v>
      </c>
      <c r="J722" s="51">
        <f>CMG!E715</f>
        <v>97.104290000000006</v>
      </c>
      <c r="K722" s="18">
        <f t="shared" si="69"/>
        <v>26315.996087976571</v>
      </c>
    </row>
    <row r="723" spans="1:11" x14ac:dyDescent="0.2">
      <c r="A723" s="40">
        <f t="shared" si="71"/>
        <v>44834</v>
      </c>
      <c r="B723" s="4">
        <f t="shared" si="72"/>
        <v>18</v>
      </c>
      <c r="C723" s="4">
        <f t="shared" si="67"/>
        <v>2022</v>
      </c>
      <c r="D723" s="4">
        <f t="shared" si="68"/>
        <v>9</v>
      </c>
      <c r="E723" s="41">
        <v>714</v>
      </c>
      <c r="F723" s="51">
        <v>9520.0000000000018</v>
      </c>
      <c r="G723" s="51">
        <f>CMG!F716</f>
        <v>0</v>
      </c>
      <c r="H723" s="18">
        <f t="shared" si="70"/>
        <v>0</v>
      </c>
      <c r="I723" s="51">
        <f>'Energía Transada'!D723</f>
        <v>844.20688867479998</v>
      </c>
      <c r="J723" s="51">
        <f>CMG!E716</f>
        <v>97.104290000000006</v>
      </c>
      <c r="K723" s="18">
        <f t="shared" si="69"/>
        <v>81976.110537875502</v>
      </c>
    </row>
    <row r="724" spans="1:11" x14ac:dyDescent="0.2">
      <c r="A724" s="40">
        <f t="shared" si="71"/>
        <v>44834</v>
      </c>
      <c r="B724" s="4">
        <f t="shared" si="72"/>
        <v>19</v>
      </c>
      <c r="C724" s="4">
        <f t="shared" si="67"/>
        <v>2022</v>
      </c>
      <c r="D724" s="4">
        <f t="shared" si="68"/>
        <v>9</v>
      </c>
      <c r="E724" s="41">
        <v>715</v>
      </c>
      <c r="F724" s="51">
        <v>9520.0000000000018</v>
      </c>
      <c r="G724" s="51">
        <f>CMG!F717</f>
        <v>32.348669999999998</v>
      </c>
      <c r="H724" s="18">
        <f t="shared" si="70"/>
        <v>307959.33840000007</v>
      </c>
      <c r="I724" s="51">
        <f>'Energía Transada'!D724</f>
        <v>686.78445671079999</v>
      </c>
      <c r="J724" s="51">
        <f>CMG!E717</f>
        <v>97.424760000000006</v>
      </c>
      <c r="K724" s="18">
        <f t="shared" si="69"/>
        <v>66909.810866780084</v>
      </c>
    </row>
    <row r="725" spans="1:11" x14ac:dyDescent="0.2">
      <c r="A725" s="40">
        <f t="shared" si="71"/>
        <v>44834</v>
      </c>
      <c r="B725" s="4">
        <f t="shared" si="72"/>
        <v>20</v>
      </c>
      <c r="C725" s="4">
        <f t="shared" si="67"/>
        <v>2022</v>
      </c>
      <c r="D725" s="4">
        <f t="shared" si="68"/>
        <v>9</v>
      </c>
      <c r="E725" s="41">
        <v>716</v>
      </c>
      <c r="F725" s="51">
        <v>11900</v>
      </c>
      <c r="G725" s="51">
        <f>CMG!F718</f>
        <v>109.67084</v>
      </c>
      <c r="H725" s="18">
        <f t="shared" si="70"/>
        <v>1305082.996</v>
      </c>
      <c r="I725" s="51">
        <f>'Energía Transada'!D725</f>
        <v>459.57645892760007</v>
      </c>
      <c r="J725" s="51">
        <f>CMG!E718</f>
        <v>100.3479</v>
      </c>
      <c r="K725" s="18">
        <f t="shared" si="69"/>
        <v>46117.532542820918</v>
      </c>
    </row>
    <row r="726" spans="1:11" x14ac:dyDescent="0.2">
      <c r="A726" s="40">
        <f t="shared" si="71"/>
        <v>44834</v>
      </c>
      <c r="B726" s="4">
        <f t="shared" si="72"/>
        <v>21</v>
      </c>
      <c r="C726" s="4">
        <f t="shared" si="67"/>
        <v>2022</v>
      </c>
      <c r="D726" s="4">
        <f t="shared" si="68"/>
        <v>9</v>
      </c>
      <c r="E726" s="41">
        <v>717</v>
      </c>
      <c r="F726" s="51">
        <v>11900</v>
      </c>
      <c r="G726" s="51">
        <f>CMG!F719</f>
        <v>128.68575999999999</v>
      </c>
      <c r="H726" s="18">
        <f t="shared" si="70"/>
        <v>1531360.5439999998</v>
      </c>
      <c r="I726" s="51">
        <f>'Energía Transada'!D726</f>
        <v>2729.0186225694001</v>
      </c>
      <c r="J726" s="51">
        <f>CMG!E719</f>
        <v>117.75073</v>
      </c>
      <c r="K726" s="18">
        <f t="shared" si="69"/>
        <v>321343.93499114137</v>
      </c>
    </row>
    <row r="727" spans="1:11" x14ac:dyDescent="0.2">
      <c r="A727" s="40">
        <f t="shared" si="71"/>
        <v>44834</v>
      </c>
      <c r="B727" s="4">
        <f t="shared" si="72"/>
        <v>22</v>
      </c>
      <c r="C727" s="4">
        <f t="shared" si="67"/>
        <v>2022</v>
      </c>
      <c r="D727" s="4">
        <f t="shared" si="68"/>
        <v>9</v>
      </c>
      <c r="E727" s="41">
        <v>718</v>
      </c>
      <c r="F727" s="51">
        <v>11900</v>
      </c>
      <c r="G727" s="51">
        <f>CMG!F720</f>
        <v>127.74375999999999</v>
      </c>
      <c r="H727" s="18">
        <f t="shared" si="70"/>
        <v>1520150.7439999999</v>
      </c>
      <c r="I727" s="51">
        <f>'Energía Transada'!D727</f>
        <v>3519.0878481570003</v>
      </c>
      <c r="J727" s="51">
        <f>CMG!E720</f>
        <v>116.88641</v>
      </c>
      <c r="K727" s="18">
        <f t="shared" si="69"/>
        <v>411333.5450456969</v>
      </c>
    </row>
    <row r="728" spans="1:11" x14ac:dyDescent="0.2">
      <c r="A728" s="40">
        <f t="shared" si="71"/>
        <v>44834</v>
      </c>
      <c r="B728" s="4">
        <f t="shared" si="72"/>
        <v>23</v>
      </c>
      <c r="C728" s="4">
        <f t="shared" si="67"/>
        <v>2022</v>
      </c>
      <c r="D728" s="4">
        <f t="shared" si="68"/>
        <v>9</v>
      </c>
      <c r="E728" s="41">
        <v>719</v>
      </c>
      <c r="F728" s="51">
        <v>11900</v>
      </c>
      <c r="G728" s="51">
        <f>CMG!F721</f>
        <v>127.74375999999999</v>
      </c>
      <c r="H728" s="18">
        <f t="shared" si="70"/>
        <v>1520150.7439999999</v>
      </c>
      <c r="I728" s="51">
        <f>'Energía Transada'!D728</f>
        <v>3112.0827807559003</v>
      </c>
      <c r="J728" s="51">
        <f>CMG!E721</f>
        <v>116.88641</v>
      </c>
      <c r="K728" s="18">
        <f t="shared" si="69"/>
        <v>363760.18386537425</v>
      </c>
    </row>
    <row r="729" spans="1:11" x14ac:dyDescent="0.2">
      <c r="A729" s="40">
        <f t="shared" si="71"/>
        <v>44834</v>
      </c>
      <c r="B729" s="4">
        <f t="shared" si="72"/>
        <v>24</v>
      </c>
      <c r="C729" s="4">
        <f t="shared" si="67"/>
        <v>2022</v>
      </c>
      <c r="D729" s="4">
        <f t="shared" si="68"/>
        <v>9</v>
      </c>
      <c r="E729" s="41">
        <v>720</v>
      </c>
      <c r="F729" s="51">
        <v>11900</v>
      </c>
      <c r="G729" s="51">
        <f>CMG!F722</f>
        <v>123.63583</v>
      </c>
      <c r="H729" s="18">
        <f t="shared" si="70"/>
        <v>1471266.3770000001</v>
      </c>
      <c r="I729" s="51">
        <f>'Energía Transada'!D729</f>
        <v>3350.2190209936002</v>
      </c>
      <c r="J729" s="51">
        <f>CMG!E722</f>
        <v>103.91198</v>
      </c>
      <c r="K729" s="18">
        <f t="shared" si="69"/>
        <v>348127.89190510655</v>
      </c>
    </row>
    <row r="730" spans="1:11" x14ac:dyDescent="0.2">
      <c r="A730" s="40">
        <f t="shared" si="71"/>
        <v>44835</v>
      </c>
      <c r="B730" s="4">
        <f t="shared" si="72"/>
        <v>1</v>
      </c>
      <c r="C730" s="4">
        <f t="shared" si="67"/>
        <v>2022</v>
      </c>
      <c r="D730" s="4">
        <f t="shared" si="68"/>
        <v>10</v>
      </c>
      <c r="E730" s="41">
        <v>721</v>
      </c>
      <c r="F730" s="51">
        <f>'Energía Transada'!G730*1000</f>
        <v>0</v>
      </c>
      <c r="G730" s="51">
        <f>CMG!F723</f>
        <v>0</v>
      </c>
      <c r="H730" s="18">
        <f t="shared" si="70"/>
        <v>0</v>
      </c>
      <c r="I730" s="51">
        <f>'Energía Transada'!D730</f>
        <v>0</v>
      </c>
      <c r="J730" s="51">
        <f>CMG!E723</f>
        <v>0</v>
      </c>
      <c r="K730" s="18">
        <f t="shared" si="69"/>
        <v>0</v>
      </c>
    </row>
    <row r="731" spans="1:11" x14ac:dyDescent="0.2">
      <c r="A731" s="40">
        <f t="shared" si="71"/>
        <v>44835</v>
      </c>
      <c r="B731" s="4">
        <f t="shared" si="72"/>
        <v>2</v>
      </c>
      <c r="C731" s="4">
        <f t="shared" si="67"/>
        <v>2022</v>
      </c>
      <c r="D731" s="4">
        <f t="shared" si="68"/>
        <v>10</v>
      </c>
      <c r="E731" s="41">
        <v>722</v>
      </c>
      <c r="F731" s="51">
        <f>'Energía Transada'!G731*1000</f>
        <v>0</v>
      </c>
      <c r="G731" s="51">
        <f>CMG!F724</f>
        <v>0</v>
      </c>
      <c r="H731" s="18">
        <f t="shared" si="70"/>
        <v>0</v>
      </c>
      <c r="I731" s="51">
        <f>'Energía Transada'!D731</f>
        <v>0</v>
      </c>
      <c r="J731" s="51">
        <f>CMG!E724</f>
        <v>0</v>
      </c>
      <c r="K731" s="18">
        <f t="shared" si="69"/>
        <v>0</v>
      </c>
    </row>
    <row r="732" spans="1:11" x14ac:dyDescent="0.2">
      <c r="A732" s="40">
        <f t="shared" si="71"/>
        <v>44835</v>
      </c>
      <c r="B732" s="4">
        <f t="shared" si="72"/>
        <v>3</v>
      </c>
      <c r="C732" s="4">
        <f t="shared" si="67"/>
        <v>2022</v>
      </c>
      <c r="D732" s="4">
        <f t="shared" si="68"/>
        <v>10</v>
      </c>
      <c r="E732" s="41">
        <v>723</v>
      </c>
      <c r="F732" s="51">
        <f>'Energía Transada'!G732*1000</f>
        <v>0</v>
      </c>
      <c r="G732" s="51">
        <f>CMG!F725</f>
        <v>0</v>
      </c>
      <c r="H732" s="18">
        <f t="shared" si="70"/>
        <v>0</v>
      </c>
      <c r="I732" s="51">
        <f>'Energía Transada'!D732</f>
        <v>0</v>
      </c>
      <c r="J732" s="51">
        <f>CMG!E725</f>
        <v>0</v>
      </c>
      <c r="K732" s="18">
        <f t="shared" si="69"/>
        <v>0</v>
      </c>
    </row>
    <row r="733" spans="1:11" x14ac:dyDescent="0.2">
      <c r="A733" s="40">
        <f t="shared" si="71"/>
        <v>44835</v>
      </c>
      <c r="B733" s="4">
        <f t="shared" si="72"/>
        <v>4</v>
      </c>
      <c r="C733" s="4">
        <f t="shared" si="67"/>
        <v>2022</v>
      </c>
      <c r="D733" s="4">
        <f t="shared" si="68"/>
        <v>10</v>
      </c>
      <c r="E733" s="41">
        <v>724</v>
      </c>
      <c r="F733" s="51">
        <f>'Energía Transada'!G733*1000</f>
        <v>0</v>
      </c>
      <c r="G733" s="51">
        <f>CMG!F726</f>
        <v>0</v>
      </c>
      <c r="H733" s="18">
        <f t="shared" si="70"/>
        <v>0</v>
      </c>
      <c r="I733" s="51">
        <f>'Energía Transada'!D733</f>
        <v>0</v>
      </c>
      <c r="J733" s="51">
        <f>CMG!E726</f>
        <v>0</v>
      </c>
      <c r="K733" s="18">
        <f t="shared" si="69"/>
        <v>0</v>
      </c>
    </row>
    <row r="734" spans="1:11" x14ac:dyDescent="0.2">
      <c r="A734" s="40">
        <f t="shared" si="71"/>
        <v>44835</v>
      </c>
      <c r="B734" s="4">
        <f t="shared" si="72"/>
        <v>5</v>
      </c>
      <c r="C734" s="4">
        <f t="shared" si="67"/>
        <v>2022</v>
      </c>
      <c r="D734" s="4">
        <f t="shared" si="68"/>
        <v>10</v>
      </c>
      <c r="E734" s="41">
        <v>725</v>
      </c>
      <c r="F734" s="51">
        <f>'Energía Transada'!G734*1000</f>
        <v>0</v>
      </c>
      <c r="G734" s="51">
        <f>CMG!F727</f>
        <v>0</v>
      </c>
      <c r="H734" s="18">
        <f t="shared" si="70"/>
        <v>0</v>
      </c>
      <c r="I734" s="51">
        <f>'Energía Transada'!D734</f>
        <v>0</v>
      </c>
      <c r="J734" s="51">
        <f>CMG!E727</f>
        <v>0</v>
      </c>
      <c r="K734" s="18">
        <f t="shared" si="69"/>
        <v>0</v>
      </c>
    </row>
    <row r="735" spans="1:11" x14ac:dyDescent="0.2">
      <c r="A735" s="40">
        <f t="shared" si="71"/>
        <v>44835</v>
      </c>
      <c r="B735" s="4">
        <f t="shared" si="72"/>
        <v>6</v>
      </c>
      <c r="C735" s="4">
        <f t="shared" si="67"/>
        <v>2022</v>
      </c>
      <c r="D735" s="4">
        <f t="shared" si="68"/>
        <v>10</v>
      </c>
      <c r="E735" s="41">
        <v>726</v>
      </c>
      <c r="F735" s="51">
        <f>'Energía Transada'!G735*1000</f>
        <v>0</v>
      </c>
      <c r="G735" s="51">
        <f>CMG!F728</f>
        <v>0</v>
      </c>
      <c r="H735" s="18">
        <f t="shared" si="70"/>
        <v>0</v>
      </c>
      <c r="I735" s="51">
        <f>'Energía Transada'!D735</f>
        <v>0</v>
      </c>
      <c r="J735" s="51">
        <f>CMG!E728</f>
        <v>0</v>
      </c>
      <c r="K735" s="18">
        <f t="shared" si="69"/>
        <v>0</v>
      </c>
    </row>
    <row r="736" spans="1:11" x14ac:dyDescent="0.2">
      <c r="A736" s="40">
        <f t="shared" si="71"/>
        <v>44835</v>
      </c>
      <c r="B736" s="4">
        <f t="shared" si="72"/>
        <v>7</v>
      </c>
      <c r="C736" s="4">
        <f t="shared" si="67"/>
        <v>2022</v>
      </c>
      <c r="D736" s="4">
        <f t="shared" si="68"/>
        <v>10</v>
      </c>
      <c r="E736" s="41">
        <v>727</v>
      </c>
      <c r="F736" s="51">
        <f>'Energía Transada'!G736*1000</f>
        <v>0</v>
      </c>
      <c r="G736" s="51">
        <f>CMG!F729</f>
        <v>0</v>
      </c>
      <c r="H736" s="18">
        <f t="shared" si="70"/>
        <v>0</v>
      </c>
      <c r="I736" s="51">
        <f>'Energía Transada'!D736</f>
        <v>0</v>
      </c>
      <c r="J736" s="51">
        <f>CMG!E729</f>
        <v>0</v>
      </c>
      <c r="K736" s="18">
        <f t="shared" si="69"/>
        <v>0</v>
      </c>
    </row>
    <row r="737" spans="1:11" x14ac:dyDescent="0.2">
      <c r="A737" s="40">
        <f t="shared" si="71"/>
        <v>44835</v>
      </c>
      <c r="B737" s="4">
        <f t="shared" si="72"/>
        <v>8</v>
      </c>
      <c r="C737" s="4">
        <f t="shared" si="67"/>
        <v>2022</v>
      </c>
      <c r="D737" s="4">
        <f t="shared" si="68"/>
        <v>10</v>
      </c>
      <c r="E737" s="41">
        <v>728</v>
      </c>
      <c r="F737" s="51">
        <f>'Energía Transada'!G737*1000</f>
        <v>0</v>
      </c>
      <c r="G737" s="51">
        <f>CMG!F730</f>
        <v>0</v>
      </c>
      <c r="H737" s="18">
        <f t="shared" si="70"/>
        <v>0</v>
      </c>
      <c r="I737" s="51">
        <f>'Energía Transada'!D737</f>
        <v>0</v>
      </c>
      <c r="J737" s="51">
        <f>CMG!E730</f>
        <v>0</v>
      </c>
      <c r="K737" s="18">
        <f t="shared" si="69"/>
        <v>0</v>
      </c>
    </row>
    <row r="738" spans="1:11" x14ac:dyDescent="0.2">
      <c r="A738" s="40">
        <f t="shared" si="71"/>
        <v>44835</v>
      </c>
      <c r="B738" s="4">
        <f t="shared" si="72"/>
        <v>9</v>
      </c>
      <c r="C738" s="4">
        <f t="shared" si="67"/>
        <v>2022</v>
      </c>
      <c r="D738" s="4">
        <f t="shared" si="68"/>
        <v>10</v>
      </c>
      <c r="E738" s="41">
        <v>729</v>
      </c>
      <c r="F738" s="51">
        <f>'Energía Transada'!G738*1000</f>
        <v>0</v>
      </c>
      <c r="G738" s="51">
        <f>CMG!F731</f>
        <v>0</v>
      </c>
      <c r="H738" s="18">
        <f t="shared" si="70"/>
        <v>0</v>
      </c>
      <c r="I738" s="51">
        <f>'Energía Transada'!D738</f>
        <v>0</v>
      </c>
      <c r="J738" s="51">
        <f>CMG!E731</f>
        <v>0</v>
      </c>
      <c r="K738" s="18">
        <f t="shared" si="69"/>
        <v>0</v>
      </c>
    </row>
    <row r="739" spans="1:11" x14ac:dyDescent="0.2">
      <c r="A739" s="40">
        <f t="shared" si="71"/>
        <v>44835</v>
      </c>
      <c r="B739" s="4">
        <f t="shared" si="72"/>
        <v>10</v>
      </c>
      <c r="C739" s="4">
        <f t="shared" si="67"/>
        <v>2022</v>
      </c>
      <c r="D739" s="4">
        <f t="shared" si="68"/>
        <v>10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>'Energía Transada'!D739</f>
        <v>0</v>
      </c>
      <c r="J739" s="51">
        <f>CMG!E732</f>
        <v>0</v>
      </c>
      <c r="K739" s="18">
        <f t="shared" si="69"/>
        <v>0</v>
      </c>
    </row>
    <row r="740" spans="1:11" x14ac:dyDescent="0.2">
      <c r="A740" s="40">
        <f t="shared" si="71"/>
        <v>44835</v>
      </c>
      <c r="B740" s="4">
        <f t="shared" si="72"/>
        <v>11</v>
      </c>
      <c r="C740" s="4">
        <f t="shared" si="67"/>
        <v>2022</v>
      </c>
      <c r="D740" s="4">
        <f t="shared" si="68"/>
        <v>10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>'Energía Transada'!D740</f>
        <v>0</v>
      </c>
      <c r="J740" s="51">
        <f>CMG!E733</f>
        <v>0</v>
      </c>
      <c r="K740" s="18">
        <f t="shared" si="69"/>
        <v>0</v>
      </c>
    </row>
    <row r="741" spans="1:11" x14ac:dyDescent="0.2">
      <c r="A741" s="40">
        <f t="shared" si="71"/>
        <v>44835</v>
      </c>
      <c r="B741" s="4">
        <f t="shared" si="72"/>
        <v>12</v>
      </c>
      <c r="C741" s="4">
        <f t="shared" si="67"/>
        <v>2022</v>
      </c>
      <c r="D741" s="4">
        <f t="shared" si="68"/>
        <v>10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>'Energía Transada'!D741</f>
        <v>0</v>
      </c>
      <c r="J741" s="51">
        <f>CMG!E734</f>
        <v>0</v>
      </c>
      <c r="K741" s="18">
        <f t="shared" si="69"/>
        <v>0</v>
      </c>
    </row>
    <row r="742" spans="1:11" x14ac:dyDescent="0.2">
      <c r="A742" s="40">
        <f t="shared" si="71"/>
        <v>44835</v>
      </c>
      <c r="B742" s="4">
        <f t="shared" si="72"/>
        <v>13</v>
      </c>
      <c r="C742" s="4">
        <f t="shared" si="67"/>
        <v>2022</v>
      </c>
      <c r="D742" s="4">
        <f t="shared" si="68"/>
        <v>10</v>
      </c>
      <c r="E742" s="41">
        <v>733</v>
      </c>
      <c r="F742" s="51">
        <f>'Energía Transada'!G742*1000</f>
        <v>0</v>
      </c>
      <c r="G742" s="51">
        <f>CMG!F735</f>
        <v>0</v>
      </c>
      <c r="H742" s="18">
        <f t="shared" si="70"/>
        <v>0</v>
      </c>
      <c r="I742" s="51">
        <f>'Energía Transada'!D742</f>
        <v>0</v>
      </c>
      <c r="J742" s="51">
        <f>CMG!E735</f>
        <v>0</v>
      </c>
      <c r="K742" s="18">
        <f t="shared" si="69"/>
        <v>0</v>
      </c>
    </row>
    <row r="743" spans="1:11" x14ac:dyDescent="0.2">
      <c r="A743" s="40">
        <f t="shared" si="71"/>
        <v>44835</v>
      </c>
      <c r="B743" s="4">
        <f t="shared" si="72"/>
        <v>14</v>
      </c>
      <c r="C743" s="4">
        <f t="shared" si="67"/>
        <v>2022</v>
      </c>
      <c r="D743" s="4">
        <f t="shared" si="68"/>
        <v>10</v>
      </c>
      <c r="E743" s="41">
        <v>734</v>
      </c>
      <c r="F743" s="51">
        <f>'Energía Transada'!G743*1000</f>
        <v>0</v>
      </c>
      <c r="G743" s="51">
        <f>CMG!F736</f>
        <v>0</v>
      </c>
      <c r="H743" s="18">
        <f t="shared" si="70"/>
        <v>0</v>
      </c>
      <c r="I743" s="51">
        <f>'Energía Transada'!D743</f>
        <v>0</v>
      </c>
      <c r="J743" s="51">
        <f>CMG!E736</f>
        <v>0</v>
      </c>
      <c r="K743" s="18">
        <f t="shared" si="69"/>
        <v>0</v>
      </c>
    </row>
    <row r="744" spans="1:11" x14ac:dyDescent="0.2">
      <c r="A744" s="40">
        <f t="shared" si="71"/>
        <v>44835</v>
      </c>
      <c r="B744" s="4">
        <f t="shared" si="72"/>
        <v>15</v>
      </c>
      <c r="C744" s="4">
        <f t="shared" si="67"/>
        <v>2022</v>
      </c>
      <c r="D744" s="4">
        <f t="shared" si="68"/>
        <v>10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>'Energía Transada'!D744</f>
        <v>0</v>
      </c>
      <c r="J744" s="51">
        <f>CMG!E737</f>
        <v>0</v>
      </c>
      <c r="K744" s="18">
        <f t="shared" si="69"/>
        <v>0</v>
      </c>
    </row>
    <row r="745" spans="1:11" x14ac:dyDescent="0.2">
      <c r="A745" s="40">
        <f t="shared" si="71"/>
        <v>44835</v>
      </c>
      <c r="B745" s="4">
        <f t="shared" si="72"/>
        <v>16</v>
      </c>
      <c r="C745" s="4">
        <f t="shared" si="67"/>
        <v>2022</v>
      </c>
      <c r="D745" s="4">
        <f t="shared" si="68"/>
        <v>10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>'Energía Transada'!D745</f>
        <v>0</v>
      </c>
      <c r="J745" s="51">
        <f>CMG!E738</f>
        <v>0</v>
      </c>
      <c r="K745" s="18">
        <f t="shared" si="69"/>
        <v>0</v>
      </c>
    </row>
    <row r="746" spans="1:11" x14ac:dyDescent="0.2">
      <c r="A746" s="40">
        <f t="shared" si="71"/>
        <v>44835</v>
      </c>
      <c r="B746" s="4">
        <f t="shared" si="72"/>
        <v>17</v>
      </c>
      <c r="C746" s="4">
        <f t="shared" si="67"/>
        <v>2022</v>
      </c>
      <c r="D746" s="4">
        <f t="shared" si="68"/>
        <v>10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>'Energía Transada'!D746</f>
        <v>0</v>
      </c>
      <c r="J746" s="51">
        <f>CMG!E739</f>
        <v>0</v>
      </c>
      <c r="K746" s="18">
        <f t="shared" si="69"/>
        <v>0</v>
      </c>
    </row>
    <row r="747" spans="1:11" x14ac:dyDescent="0.2">
      <c r="A747" s="40">
        <f t="shared" si="71"/>
        <v>44835</v>
      </c>
      <c r="B747" s="4">
        <f t="shared" si="72"/>
        <v>18</v>
      </c>
      <c r="C747" s="4">
        <f t="shared" si="67"/>
        <v>2022</v>
      </c>
      <c r="D747" s="4">
        <f t="shared" si="68"/>
        <v>10</v>
      </c>
      <c r="E747" s="41">
        <v>738</v>
      </c>
      <c r="F747" s="51">
        <f>'Energía Transada'!G747*1000</f>
        <v>0</v>
      </c>
      <c r="G747" s="51">
        <f>CMG!F740</f>
        <v>0</v>
      </c>
      <c r="H747" s="18">
        <f t="shared" si="70"/>
        <v>0</v>
      </c>
      <c r="I747" s="51">
        <f>'Energía Transada'!D747</f>
        <v>0</v>
      </c>
      <c r="J747" s="51">
        <f>CMG!E740</f>
        <v>0</v>
      </c>
      <c r="K747" s="18">
        <f t="shared" si="69"/>
        <v>0</v>
      </c>
    </row>
    <row r="748" spans="1:11" x14ac:dyDescent="0.2">
      <c r="A748" s="40">
        <f t="shared" si="71"/>
        <v>44835</v>
      </c>
      <c r="B748" s="4">
        <f t="shared" si="72"/>
        <v>19</v>
      </c>
      <c r="C748" s="4">
        <f t="shared" si="67"/>
        <v>2022</v>
      </c>
      <c r="D748" s="4">
        <f t="shared" si="68"/>
        <v>10</v>
      </c>
      <c r="E748" s="41">
        <v>739</v>
      </c>
      <c r="F748" s="51">
        <f>'Energía Transada'!G748*1000</f>
        <v>0</v>
      </c>
      <c r="G748" s="51">
        <f>CMG!F741</f>
        <v>0</v>
      </c>
      <c r="H748" s="18">
        <f t="shared" si="70"/>
        <v>0</v>
      </c>
      <c r="I748" s="51">
        <f>'Energía Transada'!D748</f>
        <v>0</v>
      </c>
      <c r="J748" s="51">
        <f>CMG!E741</f>
        <v>0</v>
      </c>
      <c r="K748" s="18">
        <f t="shared" si="69"/>
        <v>0</v>
      </c>
    </row>
    <row r="749" spans="1:11" x14ac:dyDescent="0.2">
      <c r="A749" s="40">
        <f t="shared" si="71"/>
        <v>44835</v>
      </c>
      <c r="B749" s="4">
        <f t="shared" si="72"/>
        <v>20</v>
      </c>
      <c r="C749" s="4">
        <f t="shared" si="67"/>
        <v>2022</v>
      </c>
      <c r="D749" s="4">
        <f t="shared" si="68"/>
        <v>10</v>
      </c>
      <c r="E749" s="41">
        <v>740</v>
      </c>
      <c r="F749" s="51">
        <f>'Energía Transada'!G749*1000</f>
        <v>0</v>
      </c>
      <c r="G749" s="51">
        <f>CMG!F742</f>
        <v>0</v>
      </c>
      <c r="H749" s="18">
        <f t="shared" si="70"/>
        <v>0</v>
      </c>
      <c r="I749" s="51">
        <f>'Energía Transada'!D749</f>
        <v>0</v>
      </c>
      <c r="J749" s="51">
        <f>CMG!E742</f>
        <v>0</v>
      </c>
      <c r="K749" s="18">
        <f t="shared" si="69"/>
        <v>0</v>
      </c>
    </row>
    <row r="750" spans="1:11" x14ac:dyDescent="0.2">
      <c r="A750" s="40">
        <f t="shared" si="71"/>
        <v>44835</v>
      </c>
      <c r="B750" s="4">
        <f t="shared" si="72"/>
        <v>21</v>
      </c>
      <c r="C750" s="4">
        <f t="shared" si="67"/>
        <v>2022</v>
      </c>
      <c r="D750" s="4">
        <f t="shared" si="68"/>
        <v>10</v>
      </c>
      <c r="E750" s="41">
        <v>741</v>
      </c>
      <c r="F750" s="51">
        <f>'Energía Transada'!G750*1000</f>
        <v>0</v>
      </c>
      <c r="G750" s="51">
        <f>CMG!F743</f>
        <v>0</v>
      </c>
      <c r="H750" s="18">
        <f t="shared" si="70"/>
        <v>0</v>
      </c>
      <c r="I750" s="51">
        <f>'Energía Transada'!D750</f>
        <v>0</v>
      </c>
      <c r="J750" s="51">
        <f>CMG!E743</f>
        <v>0</v>
      </c>
      <c r="K750" s="18">
        <f t="shared" si="69"/>
        <v>0</v>
      </c>
    </row>
    <row r="751" spans="1:11" x14ac:dyDescent="0.2">
      <c r="A751" s="40">
        <f t="shared" si="71"/>
        <v>44835</v>
      </c>
      <c r="B751" s="4">
        <f t="shared" si="72"/>
        <v>22</v>
      </c>
      <c r="C751" s="4">
        <f t="shared" si="67"/>
        <v>2022</v>
      </c>
      <c r="D751" s="4">
        <f t="shared" si="68"/>
        <v>10</v>
      </c>
      <c r="E751" s="41">
        <v>742</v>
      </c>
      <c r="F751" s="51">
        <f>'Energía Transada'!G751*1000</f>
        <v>0</v>
      </c>
      <c r="G751" s="51">
        <f>CMG!F744</f>
        <v>0</v>
      </c>
      <c r="H751" s="18">
        <f t="shared" si="70"/>
        <v>0</v>
      </c>
      <c r="I751" s="51">
        <f>'Energía Transada'!D751</f>
        <v>0</v>
      </c>
      <c r="J751" s="51">
        <f>CMG!E744</f>
        <v>0</v>
      </c>
      <c r="K751" s="18">
        <f t="shared" si="69"/>
        <v>0</v>
      </c>
    </row>
    <row r="752" spans="1:11" x14ac:dyDescent="0.2">
      <c r="A752" s="40">
        <f t="shared" si="71"/>
        <v>44835</v>
      </c>
      <c r="B752" s="4">
        <f t="shared" si="72"/>
        <v>23</v>
      </c>
      <c r="C752" s="4">
        <f t="shared" si="67"/>
        <v>2022</v>
      </c>
      <c r="D752" s="4">
        <f t="shared" si="68"/>
        <v>10</v>
      </c>
      <c r="E752" s="41">
        <v>743</v>
      </c>
      <c r="F752" s="51">
        <f>'Energía Transada'!G752*1000</f>
        <v>0</v>
      </c>
      <c r="G752" s="51">
        <f>CMG!F745</f>
        <v>0</v>
      </c>
      <c r="H752" s="18">
        <f t="shared" si="70"/>
        <v>0</v>
      </c>
      <c r="I752" s="51">
        <f>'Energía Transada'!D752</f>
        <v>0</v>
      </c>
      <c r="J752" s="51">
        <f>CMG!E745</f>
        <v>0</v>
      </c>
      <c r="K752" s="18">
        <f t="shared" si="69"/>
        <v>0</v>
      </c>
    </row>
    <row r="753" spans="1:11" x14ac:dyDescent="0.2">
      <c r="A753" s="40">
        <f t="shared" si="71"/>
        <v>44835</v>
      </c>
      <c r="B753" s="4">
        <f t="shared" si="72"/>
        <v>24</v>
      </c>
      <c r="C753" s="4">
        <f t="shared" si="67"/>
        <v>2022</v>
      </c>
      <c r="D753" s="4">
        <f t="shared" si="68"/>
        <v>10</v>
      </c>
      <c r="E753" s="41">
        <v>744</v>
      </c>
      <c r="F753" s="51">
        <f>'Energía Transada'!G753*1000</f>
        <v>0</v>
      </c>
      <c r="G753" s="51">
        <f>CMG!F746</f>
        <v>0</v>
      </c>
      <c r="H753" s="18">
        <f t="shared" si="70"/>
        <v>0</v>
      </c>
      <c r="I753" s="51">
        <f>'Energía Transada'!D753</f>
        <v>0</v>
      </c>
      <c r="J753" s="51">
        <f>CMG!E746</f>
        <v>0</v>
      </c>
      <c r="K753" s="18">
        <f t="shared" si="69"/>
        <v>0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2" workbookViewId="0">
      <selection activeCell="K61" sqref="K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7">
        <v>2021</v>
      </c>
      <c r="B4" s="67" t="s">
        <v>68</v>
      </c>
      <c r="C4" s="68">
        <f>DATE(A4,1,1)</f>
        <v>44197</v>
      </c>
      <c r="D4" s="68">
        <f t="shared" ref="D4:N4" si="0">EDATE(C4,1)</f>
        <v>44228</v>
      </c>
      <c r="E4" s="68">
        <f t="shared" si="0"/>
        <v>44256</v>
      </c>
      <c r="F4" s="68">
        <f t="shared" si="0"/>
        <v>44287</v>
      </c>
      <c r="G4" s="68">
        <f t="shared" si="0"/>
        <v>44317</v>
      </c>
      <c r="H4" s="68">
        <f t="shared" si="0"/>
        <v>44348</v>
      </c>
      <c r="I4" s="68">
        <f t="shared" si="0"/>
        <v>44378</v>
      </c>
      <c r="J4" s="68">
        <f t="shared" si="0"/>
        <v>44409</v>
      </c>
      <c r="K4" s="68">
        <f t="shared" si="0"/>
        <v>44440</v>
      </c>
      <c r="L4" s="68">
        <f t="shared" si="0"/>
        <v>44470</v>
      </c>
      <c r="M4" s="68">
        <f t="shared" si="0"/>
        <v>44501</v>
      </c>
      <c r="N4" s="68">
        <f t="shared" si="0"/>
        <v>44531</v>
      </c>
    </row>
    <row r="5" spans="1:14" x14ac:dyDescent="0.2">
      <c r="B5" s="33">
        <v>1</v>
      </c>
      <c r="C5" s="69">
        <v>0</v>
      </c>
      <c r="D5" s="69">
        <v>0</v>
      </c>
      <c r="E5" s="69">
        <v>0</v>
      </c>
      <c r="F5" s="69">
        <v>0</v>
      </c>
      <c r="G5" s="69">
        <v>0</v>
      </c>
      <c r="H5" s="69">
        <v>0</v>
      </c>
      <c r="I5" s="69">
        <v>5.76</v>
      </c>
      <c r="J5" s="69">
        <v>5.76</v>
      </c>
      <c r="K5" s="69">
        <v>5.95</v>
      </c>
      <c r="L5" s="69">
        <v>5.76</v>
      </c>
      <c r="M5" s="69">
        <v>5.95</v>
      </c>
      <c r="N5" s="69">
        <v>5.76</v>
      </c>
    </row>
    <row r="6" spans="1:14" x14ac:dyDescent="0.2">
      <c r="B6" s="33">
        <v>2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69">
        <v>0</v>
      </c>
      <c r="I6" s="69">
        <v>5.76</v>
      </c>
      <c r="J6" s="69">
        <v>5.76</v>
      </c>
      <c r="K6" s="69">
        <v>5.95</v>
      </c>
      <c r="L6" s="69">
        <v>5.76</v>
      </c>
      <c r="M6" s="69">
        <v>5.95</v>
      </c>
      <c r="N6" s="69">
        <v>5.76</v>
      </c>
    </row>
    <row r="7" spans="1:14" x14ac:dyDescent="0.2">
      <c r="B7" s="33">
        <v>3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5.76</v>
      </c>
      <c r="J7" s="69">
        <v>5.76</v>
      </c>
      <c r="K7" s="69">
        <v>5.95</v>
      </c>
      <c r="L7" s="69">
        <v>5.76</v>
      </c>
      <c r="M7" s="69">
        <v>5.95</v>
      </c>
      <c r="N7" s="69">
        <v>5.76</v>
      </c>
    </row>
    <row r="8" spans="1:14" x14ac:dyDescent="0.2">
      <c r="B8" s="33">
        <v>4</v>
      </c>
      <c r="C8" s="69">
        <v>0</v>
      </c>
      <c r="D8" s="69">
        <v>0</v>
      </c>
      <c r="E8" s="69">
        <v>0</v>
      </c>
      <c r="F8" s="69">
        <v>0</v>
      </c>
      <c r="G8" s="69">
        <v>0</v>
      </c>
      <c r="H8" s="69">
        <v>0</v>
      </c>
      <c r="I8" s="69">
        <v>5.76</v>
      </c>
      <c r="J8" s="69">
        <v>5.76</v>
      </c>
      <c r="K8" s="69">
        <v>5.95</v>
      </c>
      <c r="L8" s="69">
        <v>5.76</v>
      </c>
      <c r="M8" s="69">
        <v>5.95</v>
      </c>
      <c r="N8" s="69">
        <v>5.76</v>
      </c>
    </row>
    <row r="9" spans="1:14" x14ac:dyDescent="0.2">
      <c r="B9" s="33">
        <v>5</v>
      </c>
      <c r="C9" s="69">
        <v>0</v>
      </c>
      <c r="D9" s="69">
        <v>0</v>
      </c>
      <c r="E9" s="69">
        <v>0</v>
      </c>
      <c r="F9" s="69">
        <v>0</v>
      </c>
      <c r="G9" s="69">
        <v>0</v>
      </c>
      <c r="H9" s="69">
        <v>0</v>
      </c>
      <c r="I9" s="69">
        <v>5.76</v>
      </c>
      <c r="J9" s="69">
        <v>5.76</v>
      </c>
      <c r="K9" s="69">
        <v>5.95</v>
      </c>
      <c r="L9" s="69">
        <v>5.76</v>
      </c>
      <c r="M9" s="69">
        <v>5.95</v>
      </c>
      <c r="N9" s="69">
        <v>5.76</v>
      </c>
    </row>
    <row r="10" spans="1:14" x14ac:dyDescent="0.2">
      <c r="B10" s="33">
        <v>6</v>
      </c>
      <c r="C10" s="69">
        <v>0</v>
      </c>
      <c r="D10" s="69">
        <v>0</v>
      </c>
      <c r="E10" s="69">
        <v>0</v>
      </c>
      <c r="F10" s="69">
        <v>0</v>
      </c>
      <c r="G10" s="69">
        <v>0</v>
      </c>
      <c r="H10" s="69">
        <v>0</v>
      </c>
      <c r="I10" s="69">
        <v>5.76</v>
      </c>
      <c r="J10" s="69">
        <v>5.76</v>
      </c>
      <c r="K10" s="69">
        <v>5.95</v>
      </c>
      <c r="L10" s="69">
        <v>5.76</v>
      </c>
      <c r="M10" s="69">
        <v>5.95</v>
      </c>
      <c r="N10" s="69">
        <v>5.76</v>
      </c>
    </row>
    <row r="11" spans="1:14" x14ac:dyDescent="0.2">
      <c r="B11" s="33">
        <v>7</v>
      </c>
      <c r="C11" s="69">
        <v>0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5.76</v>
      </c>
      <c r="J11" s="69">
        <v>5.76</v>
      </c>
      <c r="K11" s="69">
        <v>5.95</v>
      </c>
      <c r="L11" s="69">
        <v>5.76</v>
      </c>
      <c r="M11" s="69">
        <v>5.95</v>
      </c>
      <c r="N11" s="69">
        <v>5.76</v>
      </c>
    </row>
    <row r="12" spans="1:14" x14ac:dyDescent="0.2">
      <c r="B12" s="33">
        <v>8</v>
      </c>
      <c r="C12" s="69">
        <v>0</v>
      </c>
      <c r="D12" s="69">
        <v>0</v>
      </c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</row>
    <row r="13" spans="1:14" x14ac:dyDescent="0.2">
      <c r="B13" s="33">
        <v>9</v>
      </c>
      <c r="C13" s="69">
        <v>0</v>
      </c>
      <c r="D13" s="69">
        <v>0</v>
      </c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</row>
    <row r="14" spans="1:14" x14ac:dyDescent="0.2">
      <c r="B14" s="33">
        <v>10</v>
      </c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</row>
    <row r="15" spans="1:14" x14ac:dyDescent="0.2">
      <c r="B15" s="33">
        <v>11</v>
      </c>
      <c r="C15" s="69">
        <v>0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</row>
    <row r="16" spans="1:14" x14ac:dyDescent="0.2">
      <c r="B16" s="33">
        <v>12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</row>
    <row r="17" spans="1:14" x14ac:dyDescent="0.2">
      <c r="B17" s="33">
        <v>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</row>
    <row r="18" spans="1:14" x14ac:dyDescent="0.2">
      <c r="B18" s="33">
        <v>14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</row>
    <row r="19" spans="1:14" x14ac:dyDescent="0.2">
      <c r="B19" s="33">
        <v>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</row>
    <row r="20" spans="1:14" x14ac:dyDescent="0.2">
      <c r="B20" s="33">
        <v>16</v>
      </c>
      <c r="C20" s="69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</row>
    <row r="21" spans="1:14" x14ac:dyDescent="0.2">
      <c r="B21" s="33">
        <v>17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</row>
    <row r="22" spans="1:14" x14ac:dyDescent="0.2">
      <c r="B22" s="33">
        <v>18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5.76</v>
      </c>
      <c r="J22" s="69">
        <v>5.76</v>
      </c>
      <c r="K22" s="69">
        <v>5.95</v>
      </c>
      <c r="L22" s="69">
        <v>5.76</v>
      </c>
      <c r="M22" s="69">
        <v>5.95</v>
      </c>
      <c r="N22" s="69">
        <v>5.76</v>
      </c>
    </row>
    <row r="23" spans="1:14" x14ac:dyDescent="0.2">
      <c r="B23" s="33">
        <v>19</v>
      </c>
      <c r="C23" s="69">
        <v>0</v>
      </c>
      <c r="D23" s="69">
        <v>0</v>
      </c>
      <c r="E23" s="69">
        <v>0</v>
      </c>
      <c r="F23" s="69">
        <v>0</v>
      </c>
      <c r="G23" s="69">
        <v>0</v>
      </c>
      <c r="H23" s="69">
        <v>0</v>
      </c>
      <c r="I23" s="69">
        <v>5.76</v>
      </c>
      <c r="J23" s="69">
        <v>5.76</v>
      </c>
      <c r="K23" s="69">
        <v>5.95</v>
      </c>
      <c r="L23" s="69">
        <v>5.76</v>
      </c>
      <c r="M23" s="69">
        <v>5.95</v>
      </c>
      <c r="N23" s="69">
        <v>5.76</v>
      </c>
    </row>
    <row r="24" spans="1:14" x14ac:dyDescent="0.2">
      <c r="B24" s="33">
        <v>20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</v>
      </c>
      <c r="I24" s="69">
        <v>5.76</v>
      </c>
      <c r="J24" s="69">
        <v>5.76</v>
      </c>
      <c r="K24" s="69">
        <v>5.95</v>
      </c>
      <c r="L24" s="69">
        <v>5.76</v>
      </c>
      <c r="M24" s="69">
        <v>5.95</v>
      </c>
      <c r="N24" s="69">
        <v>5.76</v>
      </c>
    </row>
    <row r="25" spans="1:14" x14ac:dyDescent="0.2">
      <c r="B25" s="33">
        <v>21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>
        <v>5.76</v>
      </c>
      <c r="J25" s="69">
        <v>5.76</v>
      </c>
      <c r="K25" s="69">
        <v>5.95</v>
      </c>
      <c r="L25" s="69">
        <v>5.76</v>
      </c>
      <c r="M25" s="69">
        <v>5.95</v>
      </c>
      <c r="N25" s="69">
        <v>5.76</v>
      </c>
    </row>
    <row r="26" spans="1:14" x14ac:dyDescent="0.2">
      <c r="B26" s="33">
        <v>22</v>
      </c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5.76</v>
      </c>
      <c r="J26" s="69">
        <v>5.76</v>
      </c>
      <c r="K26" s="69">
        <v>5.95</v>
      </c>
      <c r="L26" s="69">
        <v>5.76</v>
      </c>
      <c r="M26" s="69">
        <v>5.95</v>
      </c>
      <c r="N26" s="69">
        <v>5.76</v>
      </c>
    </row>
    <row r="27" spans="1:14" x14ac:dyDescent="0.2">
      <c r="B27" s="33">
        <v>23</v>
      </c>
      <c r="C27" s="69">
        <v>0</v>
      </c>
      <c r="D27" s="69">
        <v>0</v>
      </c>
      <c r="E27" s="69">
        <v>0</v>
      </c>
      <c r="F27" s="69">
        <v>0</v>
      </c>
      <c r="G27" s="69">
        <v>0</v>
      </c>
      <c r="H27" s="69">
        <v>0</v>
      </c>
      <c r="I27" s="69">
        <v>5.76</v>
      </c>
      <c r="J27" s="69">
        <v>5.76</v>
      </c>
      <c r="K27" s="69">
        <v>5.95</v>
      </c>
      <c r="L27" s="69">
        <v>5.76</v>
      </c>
      <c r="M27" s="69">
        <v>5.95</v>
      </c>
      <c r="N27" s="69">
        <v>5.76</v>
      </c>
    </row>
    <row r="28" spans="1:14" x14ac:dyDescent="0.2">
      <c r="B28" s="70">
        <v>24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5.76</v>
      </c>
      <c r="J28" s="71">
        <v>5.76</v>
      </c>
      <c r="K28" s="71">
        <v>5.95</v>
      </c>
      <c r="L28" s="71">
        <v>5.76</v>
      </c>
      <c r="M28" s="71">
        <v>5.95</v>
      </c>
      <c r="N28" s="71">
        <v>5.76</v>
      </c>
    </row>
    <row r="29" spans="1:14" x14ac:dyDescent="0.2">
      <c r="B29" s="72" t="s">
        <v>69</v>
      </c>
      <c r="C29" s="73">
        <f t="shared" ref="C29:N29" si="1">SUM(C5:C28)</f>
        <v>0</v>
      </c>
      <c r="D29" s="73">
        <f t="shared" si="1"/>
        <v>0</v>
      </c>
      <c r="E29" s="73">
        <f t="shared" si="1"/>
        <v>0</v>
      </c>
      <c r="F29" s="73">
        <f t="shared" si="1"/>
        <v>0</v>
      </c>
      <c r="G29" s="73">
        <f t="shared" si="1"/>
        <v>0</v>
      </c>
      <c r="H29" s="73">
        <f t="shared" si="1"/>
        <v>0</v>
      </c>
      <c r="I29" s="73">
        <f t="shared" si="1"/>
        <v>80.64</v>
      </c>
      <c r="J29" s="73">
        <f t="shared" si="1"/>
        <v>80.64</v>
      </c>
      <c r="K29" s="73">
        <f t="shared" si="1"/>
        <v>83.300000000000026</v>
      </c>
      <c r="L29" s="73">
        <f t="shared" si="1"/>
        <v>80.64</v>
      </c>
      <c r="M29" s="73">
        <f t="shared" si="1"/>
        <v>83.300000000000026</v>
      </c>
      <c r="N29" s="73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4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7">
        <v>2022</v>
      </c>
      <c r="B34" s="67" t="s">
        <v>68</v>
      </c>
      <c r="C34" s="68">
        <f>DATE(A34,1,1)</f>
        <v>44562</v>
      </c>
      <c r="D34" s="68">
        <f t="shared" ref="D34:N34" si="4">EDATE(C34,1)</f>
        <v>44593</v>
      </c>
      <c r="E34" s="68">
        <f t="shared" si="4"/>
        <v>44621</v>
      </c>
      <c r="F34" s="68">
        <f t="shared" si="4"/>
        <v>44652</v>
      </c>
      <c r="G34" s="68">
        <f t="shared" si="4"/>
        <v>44682</v>
      </c>
      <c r="H34" s="68">
        <f t="shared" si="4"/>
        <v>44713</v>
      </c>
      <c r="I34" s="68">
        <f t="shared" si="4"/>
        <v>44743</v>
      </c>
      <c r="J34" s="68">
        <f t="shared" si="4"/>
        <v>44774</v>
      </c>
      <c r="K34" s="68">
        <f t="shared" si="4"/>
        <v>44805</v>
      </c>
      <c r="L34" s="68">
        <f t="shared" si="4"/>
        <v>44835</v>
      </c>
      <c r="M34" s="68">
        <f t="shared" si="4"/>
        <v>44866</v>
      </c>
      <c r="N34" s="68">
        <f t="shared" si="4"/>
        <v>44896</v>
      </c>
    </row>
    <row r="35" spans="1:14" x14ac:dyDescent="0.2">
      <c r="B35" s="33">
        <v>1</v>
      </c>
      <c r="C35" s="69">
        <v>7.68</v>
      </c>
      <c r="D35" s="69">
        <v>8.5</v>
      </c>
      <c r="E35" s="69">
        <v>7.68</v>
      </c>
      <c r="F35" s="69">
        <v>7.94</v>
      </c>
      <c r="G35" s="69">
        <v>7.68</v>
      </c>
      <c r="H35" s="69">
        <v>7.94</v>
      </c>
      <c r="I35" s="69">
        <v>11.52</v>
      </c>
      <c r="J35" s="69">
        <v>11.52</v>
      </c>
      <c r="K35" s="69">
        <v>11.9</v>
      </c>
      <c r="L35" s="69">
        <v>11.52</v>
      </c>
      <c r="M35" s="69">
        <v>11.9</v>
      </c>
      <c r="N35" s="69">
        <v>11.52</v>
      </c>
    </row>
    <row r="36" spans="1:14" x14ac:dyDescent="0.2">
      <c r="B36" s="33">
        <v>2</v>
      </c>
      <c r="C36" s="69">
        <v>7.68</v>
      </c>
      <c r="D36" s="69">
        <v>8.5</v>
      </c>
      <c r="E36" s="69">
        <v>7.68</v>
      </c>
      <c r="F36" s="69">
        <v>7.94</v>
      </c>
      <c r="G36" s="69">
        <v>7.68</v>
      </c>
      <c r="H36" s="69">
        <v>7.94</v>
      </c>
      <c r="I36" s="69">
        <v>11.52</v>
      </c>
      <c r="J36" s="69">
        <v>11.52</v>
      </c>
      <c r="K36" s="69">
        <v>11.9</v>
      </c>
      <c r="L36" s="69">
        <v>11.52</v>
      </c>
      <c r="M36" s="69">
        <v>11.9</v>
      </c>
      <c r="N36" s="69">
        <v>11.52</v>
      </c>
    </row>
    <row r="37" spans="1:14" x14ac:dyDescent="0.2">
      <c r="B37" s="33">
        <v>3</v>
      </c>
      <c r="C37" s="69">
        <v>7.68</v>
      </c>
      <c r="D37" s="69">
        <v>8.5</v>
      </c>
      <c r="E37" s="69">
        <v>7.68</v>
      </c>
      <c r="F37" s="69">
        <v>7.94</v>
      </c>
      <c r="G37" s="69">
        <v>7.68</v>
      </c>
      <c r="H37" s="69">
        <v>7.94</v>
      </c>
      <c r="I37" s="69">
        <v>11.52</v>
      </c>
      <c r="J37" s="69">
        <v>11.52</v>
      </c>
      <c r="K37" s="69">
        <v>11.9</v>
      </c>
      <c r="L37" s="69">
        <v>11.52</v>
      </c>
      <c r="M37" s="69">
        <v>11.9</v>
      </c>
      <c r="N37" s="69">
        <v>11.52</v>
      </c>
    </row>
    <row r="38" spans="1:14" x14ac:dyDescent="0.2">
      <c r="B38" s="33">
        <v>4</v>
      </c>
      <c r="C38" s="69">
        <v>7.68</v>
      </c>
      <c r="D38" s="69">
        <v>8.5</v>
      </c>
      <c r="E38" s="69">
        <v>7.68</v>
      </c>
      <c r="F38" s="69">
        <v>7.94</v>
      </c>
      <c r="G38" s="69">
        <v>7.68</v>
      </c>
      <c r="H38" s="69">
        <v>7.94</v>
      </c>
      <c r="I38" s="69">
        <v>11.52</v>
      </c>
      <c r="J38" s="69">
        <v>11.52</v>
      </c>
      <c r="K38" s="69">
        <v>11.9</v>
      </c>
      <c r="L38" s="69">
        <v>11.52</v>
      </c>
      <c r="M38" s="69">
        <v>11.9</v>
      </c>
      <c r="N38" s="69">
        <v>11.52</v>
      </c>
    </row>
    <row r="39" spans="1:14" x14ac:dyDescent="0.2">
      <c r="B39" s="33">
        <v>5</v>
      </c>
      <c r="C39" s="69">
        <v>7.68</v>
      </c>
      <c r="D39" s="69">
        <v>8.5</v>
      </c>
      <c r="E39" s="69">
        <v>7.68</v>
      </c>
      <c r="F39" s="69">
        <v>7.94</v>
      </c>
      <c r="G39" s="69">
        <v>7.68</v>
      </c>
      <c r="H39" s="69">
        <v>7.94</v>
      </c>
      <c r="I39" s="69">
        <v>11.52</v>
      </c>
      <c r="J39" s="69">
        <v>11.52</v>
      </c>
      <c r="K39" s="69">
        <v>11.9</v>
      </c>
      <c r="L39" s="69">
        <v>11.52</v>
      </c>
      <c r="M39" s="69">
        <v>11.9</v>
      </c>
      <c r="N39" s="69">
        <v>11.52</v>
      </c>
    </row>
    <row r="40" spans="1:14" x14ac:dyDescent="0.2">
      <c r="B40" s="33">
        <v>6</v>
      </c>
      <c r="C40" s="69">
        <v>7.68</v>
      </c>
      <c r="D40" s="69">
        <v>8.5</v>
      </c>
      <c r="E40" s="69">
        <v>7.68</v>
      </c>
      <c r="F40" s="69">
        <v>7.94</v>
      </c>
      <c r="G40" s="69">
        <v>7.68</v>
      </c>
      <c r="H40" s="69">
        <v>7.94</v>
      </c>
      <c r="I40" s="69">
        <v>11.52</v>
      </c>
      <c r="J40" s="69">
        <v>11.52</v>
      </c>
      <c r="K40" s="69">
        <v>11.9</v>
      </c>
      <c r="L40" s="69">
        <v>11.52</v>
      </c>
      <c r="M40" s="69">
        <v>11.9</v>
      </c>
      <c r="N40" s="69">
        <v>11.52</v>
      </c>
    </row>
    <row r="41" spans="1:14" x14ac:dyDescent="0.2">
      <c r="B41" s="33">
        <v>7</v>
      </c>
      <c r="C41" s="69">
        <v>7.68</v>
      </c>
      <c r="D41" s="69">
        <v>8.5</v>
      </c>
      <c r="E41" s="69">
        <v>7.68</v>
      </c>
      <c r="F41" s="69">
        <v>7.94</v>
      </c>
      <c r="G41" s="69">
        <v>7.68</v>
      </c>
      <c r="H41" s="69">
        <v>7.94</v>
      </c>
      <c r="I41" s="69">
        <v>11.52</v>
      </c>
      <c r="J41" s="69">
        <v>11.52</v>
      </c>
      <c r="K41" s="69">
        <v>11.9</v>
      </c>
      <c r="L41" s="69">
        <v>11.52</v>
      </c>
      <c r="M41" s="69">
        <v>11.9</v>
      </c>
      <c r="N41" s="69">
        <v>11.52</v>
      </c>
    </row>
    <row r="42" spans="1:14" x14ac:dyDescent="0.2">
      <c r="B42" s="33">
        <v>8</v>
      </c>
      <c r="C42" s="69">
        <v>0</v>
      </c>
      <c r="D42" s="69">
        <v>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</row>
    <row r="43" spans="1:14" x14ac:dyDescent="0.2">
      <c r="B43" s="33">
        <v>9</v>
      </c>
      <c r="C43" s="69">
        <v>0</v>
      </c>
      <c r="D43" s="69"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</row>
    <row r="44" spans="1:14" x14ac:dyDescent="0.2">
      <c r="B44" s="33">
        <v>10</v>
      </c>
      <c r="C44" s="69">
        <v>0</v>
      </c>
      <c r="D44" s="69"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</row>
    <row r="45" spans="1:14" x14ac:dyDescent="0.2">
      <c r="B45" s="33">
        <v>11</v>
      </c>
      <c r="C45" s="69">
        <v>0</v>
      </c>
      <c r="D45" s="69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</row>
    <row r="46" spans="1:14" x14ac:dyDescent="0.2">
      <c r="B46" s="33">
        <v>12</v>
      </c>
      <c r="C46" s="69">
        <v>0</v>
      </c>
      <c r="D46" s="69"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</row>
    <row r="47" spans="1:14" x14ac:dyDescent="0.2">
      <c r="B47" s="33">
        <v>13</v>
      </c>
      <c r="C47" s="69">
        <v>0</v>
      </c>
      <c r="D47" s="69">
        <v>0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</row>
    <row r="48" spans="1:14" x14ac:dyDescent="0.2">
      <c r="B48" s="33">
        <v>14</v>
      </c>
      <c r="C48" s="69">
        <v>0</v>
      </c>
      <c r="D48" s="69"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</row>
    <row r="49" spans="1:14" x14ac:dyDescent="0.2">
      <c r="B49" s="33">
        <v>15</v>
      </c>
      <c r="C49" s="69">
        <v>0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</row>
    <row r="50" spans="1:14" x14ac:dyDescent="0.2">
      <c r="B50" s="33">
        <v>16</v>
      </c>
      <c r="C50" s="69">
        <v>0</v>
      </c>
      <c r="D50" s="69">
        <v>0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</row>
    <row r="51" spans="1:14" x14ac:dyDescent="0.2">
      <c r="B51" s="33">
        <v>17</v>
      </c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</row>
    <row r="52" spans="1:14" x14ac:dyDescent="0.2">
      <c r="B52" s="33">
        <v>18</v>
      </c>
      <c r="C52" s="69">
        <v>7.68</v>
      </c>
      <c r="D52" s="69">
        <v>8.5</v>
      </c>
      <c r="E52" s="69">
        <v>7.68</v>
      </c>
      <c r="F52" s="69">
        <v>7.94</v>
      </c>
      <c r="G52" s="69">
        <v>7.68</v>
      </c>
      <c r="H52" s="69">
        <v>7.94</v>
      </c>
      <c r="I52" s="69">
        <v>11.52</v>
      </c>
      <c r="J52" s="69">
        <v>11.52</v>
      </c>
      <c r="K52" s="69">
        <v>11.9</v>
      </c>
      <c r="L52" s="69">
        <v>11.52</v>
      </c>
      <c r="M52" s="69">
        <v>11.9</v>
      </c>
      <c r="N52" s="69">
        <v>11.52</v>
      </c>
    </row>
    <row r="53" spans="1:14" x14ac:dyDescent="0.2">
      <c r="B53" s="33">
        <v>19</v>
      </c>
      <c r="C53" s="69">
        <v>7.68</v>
      </c>
      <c r="D53" s="69">
        <v>8.5</v>
      </c>
      <c r="E53" s="69">
        <v>7.68</v>
      </c>
      <c r="F53" s="69">
        <v>7.94</v>
      </c>
      <c r="G53" s="69">
        <v>7.68</v>
      </c>
      <c r="H53" s="69">
        <v>7.94</v>
      </c>
      <c r="I53" s="69">
        <v>11.52</v>
      </c>
      <c r="J53" s="69">
        <v>11.52</v>
      </c>
      <c r="K53" s="69">
        <v>11.9</v>
      </c>
      <c r="L53" s="69">
        <v>11.52</v>
      </c>
      <c r="M53" s="69">
        <v>11.9</v>
      </c>
      <c r="N53" s="69">
        <v>11.52</v>
      </c>
    </row>
    <row r="54" spans="1:14" x14ac:dyDescent="0.2">
      <c r="B54" s="33">
        <v>20</v>
      </c>
      <c r="C54" s="69">
        <v>7.68</v>
      </c>
      <c r="D54" s="69">
        <v>8.5</v>
      </c>
      <c r="E54" s="69">
        <v>7.68</v>
      </c>
      <c r="F54" s="69">
        <v>7.94</v>
      </c>
      <c r="G54" s="69">
        <v>7.68</v>
      </c>
      <c r="H54" s="69">
        <v>7.94</v>
      </c>
      <c r="I54" s="69">
        <v>11.52</v>
      </c>
      <c r="J54" s="69">
        <v>11.52</v>
      </c>
      <c r="K54" s="69">
        <v>11.9</v>
      </c>
      <c r="L54" s="69">
        <v>11.52</v>
      </c>
      <c r="M54" s="69">
        <v>11.9</v>
      </c>
      <c r="N54" s="69">
        <v>11.52</v>
      </c>
    </row>
    <row r="55" spans="1:14" x14ac:dyDescent="0.2">
      <c r="B55" s="33">
        <v>21</v>
      </c>
      <c r="C55" s="69">
        <v>7.68</v>
      </c>
      <c r="D55" s="69">
        <v>8.5</v>
      </c>
      <c r="E55" s="69">
        <v>7.68</v>
      </c>
      <c r="F55" s="69">
        <v>7.94</v>
      </c>
      <c r="G55" s="69">
        <v>7.68</v>
      </c>
      <c r="H55" s="69">
        <v>7.94</v>
      </c>
      <c r="I55" s="69">
        <v>11.52</v>
      </c>
      <c r="J55" s="69">
        <v>11.52</v>
      </c>
      <c r="K55" s="69">
        <v>11.9</v>
      </c>
      <c r="L55" s="69">
        <v>11.52</v>
      </c>
      <c r="M55" s="69">
        <v>11.9</v>
      </c>
      <c r="N55" s="69">
        <v>11.52</v>
      </c>
    </row>
    <row r="56" spans="1:14" x14ac:dyDescent="0.2">
      <c r="B56" s="33">
        <v>22</v>
      </c>
      <c r="C56" s="69">
        <v>7.68</v>
      </c>
      <c r="D56" s="69">
        <v>8.5</v>
      </c>
      <c r="E56" s="69">
        <v>7.68</v>
      </c>
      <c r="F56" s="69">
        <v>7.94</v>
      </c>
      <c r="G56" s="69">
        <v>7.68</v>
      </c>
      <c r="H56" s="69">
        <v>7.94</v>
      </c>
      <c r="I56" s="69">
        <v>11.52</v>
      </c>
      <c r="J56" s="69">
        <v>11.52</v>
      </c>
      <c r="K56" s="69">
        <v>11.9</v>
      </c>
      <c r="L56" s="69">
        <v>11.52</v>
      </c>
      <c r="M56" s="69">
        <v>11.9</v>
      </c>
      <c r="N56" s="69">
        <v>11.52</v>
      </c>
    </row>
    <row r="57" spans="1:14" x14ac:dyDescent="0.2">
      <c r="B57" s="33">
        <v>23</v>
      </c>
      <c r="C57" s="69">
        <v>7.68</v>
      </c>
      <c r="D57" s="69">
        <v>8.5</v>
      </c>
      <c r="E57" s="69">
        <v>7.68</v>
      </c>
      <c r="F57" s="69">
        <v>7.94</v>
      </c>
      <c r="G57" s="69">
        <v>7.68</v>
      </c>
      <c r="H57" s="69">
        <v>7.94</v>
      </c>
      <c r="I57" s="69">
        <v>11.52</v>
      </c>
      <c r="J57" s="69">
        <v>11.52</v>
      </c>
      <c r="K57" s="69">
        <v>11.9</v>
      </c>
      <c r="L57" s="69">
        <v>11.52</v>
      </c>
      <c r="M57" s="69">
        <v>11.9</v>
      </c>
      <c r="N57" s="69">
        <v>11.52</v>
      </c>
    </row>
    <row r="58" spans="1:14" x14ac:dyDescent="0.2">
      <c r="B58" s="70">
        <v>24</v>
      </c>
      <c r="C58" s="71">
        <v>7.68</v>
      </c>
      <c r="D58" s="71">
        <v>8.5</v>
      </c>
      <c r="E58" s="71">
        <v>7.68</v>
      </c>
      <c r="F58" s="71">
        <v>7.94</v>
      </c>
      <c r="G58" s="71">
        <v>7.68</v>
      </c>
      <c r="H58" s="71">
        <v>7.94</v>
      </c>
      <c r="I58" s="71">
        <v>11.52</v>
      </c>
      <c r="J58" s="71">
        <v>11.52</v>
      </c>
      <c r="K58" s="71">
        <v>11.9</v>
      </c>
      <c r="L58" s="71">
        <v>11.52</v>
      </c>
      <c r="M58" s="71">
        <v>11.9</v>
      </c>
      <c r="N58" s="71">
        <v>11.52</v>
      </c>
    </row>
    <row r="59" spans="1:14" x14ac:dyDescent="0.2">
      <c r="B59" s="72" t="s">
        <v>69</v>
      </c>
      <c r="C59" s="73">
        <f t="shared" ref="C59:N59" si="5">SUM(C35:C58)</f>
        <v>107.52000000000004</v>
      </c>
      <c r="D59" s="73">
        <f t="shared" si="5"/>
        <v>119</v>
      </c>
      <c r="E59" s="73">
        <f t="shared" si="5"/>
        <v>107.52000000000004</v>
      </c>
      <c r="F59" s="73">
        <f t="shared" si="5"/>
        <v>111.15999999999998</v>
      </c>
      <c r="G59" s="73">
        <f t="shared" si="5"/>
        <v>107.52000000000004</v>
      </c>
      <c r="H59" s="73">
        <f t="shared" si="5"/>
        <v>111.15999999999998</v>
      </c>
      <c r="I59" s="73">
        <f t="shared" si="5"/>
        <v>161.28</v>
      </c>
      <c r="J59" s="73">
        <f t="shared" si="5"/>
        <v>161.28</v>
      </c>
      <c r="K59" s="73">
        <f t="shared" si="5"/>
        <v>166.60000000000005</v>
      </c>
      <c r="L59" s="73">
        <f t="shared" si="5"/>
        <v>161.28</v>
      </c>
      <c r="M59" s="73">
        <f t="shared" si="5"/>
        <v>166.60000000000005</v>
      </c>
      <c r="N59" s="73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4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 s="97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7">
        <v>2023</v>
      </c>
      <c r="B64" s="67" t="s">
        <v>68</v>
      </c>
      <c r="C64" s="68">
        <f>DATE(A64,1,1)</f>
        <v>44927</v>
      </c>
      <c r="D64" s="68">
        <f t="shared" ref="D64:N64" si="8">EDATE(C64,1)</f>
        <v>44958</v>
      </c>
      <c r="E64" s="68">
        <f t="shared" si="8"/>
        <v>44986</v>
      </c>
      <c r="F64" s="68">
        <f t="shared" si="8"/>
        <v>45017</v>
      </c>
      <c r="G64" s="68">
        <f t="shared" si="8"/>
        <v>45047</v>
      </c>
      <c r="H64" s="68">
        <f t="shared" si="8"/>
        <v>45078</v>
      </c>
      <c r="I64" s="68">
        <f t="shared" si="8"/>
        <v>45108</v>
      </c>
      <c r="J64" s="68">
        <f t="shared" si="8"/>
        <v>45139</v>
      </c>
      <c r="K64" s="68">
        <f t="shared" si="8"/>
        <v>45170</v>
      </c>
      <c r="L64" s="68">
        <f t="shared" si="8"/>
        <v>45200</v>
      </c>
      <c r="M64" s="68">
        <f t="shared" si="8"/>
        <v>45231</v>
      </c>
      <c r="N64" s="68">
        <f t="shared" si="8"/>
        <v>45261</v>
      </c>
    </row>
    <row r="65" spans="2:14" x14ac:dyDescent="0.2">
      <c r="B65" s="33">
        <v>1</v>
      </c>
      <c r="C65" s="69">
        <v>11.52</v>
      </c>
      <c r="D65" s="69">
        <v>12.76</v>
      </c>
      <c r="E65" s="69">
        <v>11.52</v>
      </c>
      <c r="F65" s="69">
        <v>11.9</v>
      </c>
      <c r="G65" s="69">
        <v>11.52</v>
      </c>
      <c r="H65" s="69">
        <v>11.9</v>
      </c>
      <c r="I65" s="69">
        <v>11.52</v>
      </c>
      <c r="J65" s="69">
        <v>11.52</v>
      </c>
      <c r="K65" s="69">
        <v>11.9</v>
      </c>
      <c r="L65" s="69">
        <v>11.52</v>
      </c>
      <c r="M65" s="69">
        <v>11.9</v>
      </c>
      <c r="N65" s="69">
        <v>11.52</v>
      </c>
    </row>
    <row r="66" spans="2:14" x14ac:dyDescent="0.2">
      <c r="B66" s="33">
        <v>2</v>
      </c>
      <c r="C66" s="69">
        <v>11.52</v>
      </c>
      <c r="D66" s="69">
        <v>12.76</v>
      </c>
      <c r="E66" s="69">
        <v>11.52</v>
      </c>
      <c r="F66" s="69">
        <v>11.9</v>
      </c>
      <c r="G66" s="69">
        <v>11.52</v>
      </c>
      <c r="H66" s="69">
        <v>11.9</v>
      </c>
      <c r="I66" s="69">
        <v>11.52</v>
      </c>
      <c r="J66" s="69">
        <v>11.52</v>
      </c>
      <c r="K66" s="69">
        <v>11.9</v>
      </c>
      <c r="L66" s="69">
        <v>11.52</v>
      </c>
      <c r="M66" s="69">
        <v>11.9</v>
      </c>
      <c r="N66" s="69">
        <v>11.52</v>
      </c>
    </row>
    <row r="67" spans="2:14" x14ac:dyDescent="0.2">
      <c r="B67" s="33">
        <v>3</v>
      </c>
      <c r="C67" s="69">
        <v>11.52</v>
      </c>
      <c r="D67" s="69">
        <v>12.76</v>
      </c>
      <c r="E67" s="69">
        <v>11.52</v>
      </c>
      <c r="F67" s="69">
        <v>11.9</v>
      </c>
      <c r="G67" s="69">
        <v>11.52</v>
      </c>
      <c r="H67" s="69">
        <v>11.9</v>
      </c>
      <c r="I67" s="69">
        <v>11.52</v>
      </c>
      <c r="J67" s="69">
        <v>11.52</v>
      </c>
      <c r="K67" s="69">
        <v>11.9</v>
      </c>
      <c r="L67" s="69">
        <v>11.52</v>
      </c>
      <c r="M67" s="69">
        <v>11.9</v>
      </c>
      <c r="N67" s="69">
        <v>11.52</v>
      </c>
    </row>
    <row r="68" spans="2:14" x14ac:dyDescent="0.2">
      <c r="B68" s="33">
        <v>4</v>
      </c>
      <c r="C68" s="69">
        <v>11.52</v>
      </c>
      <c r="D68" s="69">
        <v>12.76</v>
      </c>
      <c r="E68" s="69">
        <v>11.52</v>
      </c>
      <c r="F68" s="69">
        <v>11.9</v>
      </c>
      <c r="G68" s="69">
        <v>11.52</v>
      </c>
      <c r="H68" s="69">
        <v>11.9</v>
      </c>
      <c r="I68" s="69">
        <v>11.52</v>
      </c>
      <c r="J68" s="69">
        <v>11.52</v>
      </c>
      <c r="K68" s="69">
        <v>11.9</v>
      </c>
      <c r="L68" s="69">
        <v>11.52</v>
      </c>
      <c r="M68" s="69">
        <v>11.9</v>
      </c>
      <c r="N68" s="69">
        <v>11.52</v>
      </c>
    </row>
    <row r="69" spans="2:14" x14ac:dyDescent="0.2">
      <c r="B69" s="33">
        <v>5</v>
      </c>
      <c r="C69" s="69">
        <v>11.52</v>
      </c>
      <c r="D69" s="69">
        <v>12.76</v>
      </c>
      <c r="E69" s="69">
        <v>11.52</v>
      </c>
      <c r="F69" s="69">
        <v>11.9</v>
      </c>
      <c r="G69" s="69">
        <v>11.52</v>
      </c>
      <c r="H69" s="69">
        <v>11.9</v>
      </c>
      <c r="I69" s="69">
        <v>11.52</v>
      </c>
      <c r="J69" s="69">
        <v>11.52</v>
      </c>
      <c r="K69" s="69">
        <v>11.9</v>
      </c>
      <c r="L69" s="69">
        <v>11.52</v>
      </c>
      <c r="M69" s="69">
        <v>11.9</v>
      </c>
      <c r="N69" s="69">
        <v>11.52</v>
      </c>
    </row>
    <row r="70" spans="2:14" x14ac:dyDescent="0.2">
      <c r="B70" s="33">
        <v>6</v>
      </c>
      <c r="C70" s="69">
        <v>11.52</v>
      </c>
      <c r="D70" s="69">
        <v>12.76</v>
      </c>
      <c r="E70" s="69">
        <v>11.52</v>
      </c>
      <c r="F70" s="69">
        <v>11.9</v>
      </c>
      <c r="G70" s="69">
        <v>11.52</v>
      </c>
      <c r="H70" s="69">
        <v>11.9</v>
      </c>
      <c r="I70" s="69">
        <v>11.52</v>
      </c>
      <c r="J70" s="69">
        <v>11.52</v>
      </c>
      <c r="K70" s="69">
        <v>11.9</v>
      </c>
      <c r="L70" s="69">
        <v>11.52</v>
      </c>
      <c r="M70" s="69">
        <v>11.9</v>
      </c>
      <c r="N70" s="69">
        <v>11.52</v>
      </c>
    </row>
    <row r="71" spans="2:14" x14ac:dyDescent="0.2">
      <c r="B71" s="33">
        <v>7</v>
      </c>
      <c r="C71" s="69">
        <v>11.52</v>
      </c>
      <c r="D71" s="69">
        <v>12.76</v>
      </c>
      <c r="E71" s="69">
        <v>11.52</v>
      </c>
      <c r="F71" s="69">
        <v>11.9</v>
      </c>
      <c r="G71" s="69">
        <v>11.52</v>
      </c>
      <c r="H71" s="69">
        <v>11.9</v>
      </c>
      <c r="I71" s="69">
        <v>11.52</v>
      </c>
      <c r="J71" s="69">
        <v>11.52</v>
      </c>
      <c r="K71" s="69">
        <v>11.9</v>
      </c>
      <c r="L71" s="69">
        <v>11.52</v>
      </c>
      <c r="M71" s="69">
        <v>11.9</v>
      </c>
      <c r="N71" s="69">
        <v>11.52</v>
      </c>
    </row>
    <row r="72" spans="2:14" x14ac:dyDescent="0.2">
      <c r="B72" s="33">
        <v>8</v>
      </c>
      <c r="C72" s="69">
        <v>0</v>
      </c>
      <c r="D72" s="69"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</row>
    <row r="73" spans="2:14" x14ac:dyDescent="0.2">
      <c r="B73" s="33">
        <v>9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</row>
    <row r="74" spans="2:14" x14ac:dyDescent="0.2">
      <c r="B74" s="33">
        <v>10</v>
      </c>
      <c r="C74" s="69">
        <v>0</v>
      </c>
      <c r="D74" s="69">
        <v>0</v>
      </c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</row>
    <row r="75" spans="2:14" x14ac:dyDescent="0.2">
      <c r="B75" s="33">
        <v>11</v>
      </c>
      <c r="C75" s="69">
        <v>0</v>
      </c>
      <c r="D75" s="69">
        <v>0</v>
      </c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</row>
    <row r="76" spans="2:14" x14ac:dyDescent="0.2">
      <c r="B76" s="33">
        <v>12</v>
      </c>
      <c r="C76" s="69">
        <v>0</v>
      </c>
      <c r="D76" s="69">
        <v>0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</row>
    <row r="77" spans="2:14" x14ac:dyDescent="0.2">
      <c r="B77" s="33">
        <v>13</v>
      </c>
      <c r="C77" s="69">
        <v>0</v>
      </c>
      <c r="D77" s="69">
        <v>0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</row>
    <row r="78" spans="2:14" x14ac:dyDescent="0.2">
      <c r="B78" s="33">
        <v>14</v>
      </c>
      <c r="C78" s="69">
        <v>0</v>
      </c>
      <c r="D78" s="69">
        <v>0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</row>
    <row r="79" spans="2:14" x14ac:dyDescent="0.2">
      <c r="B79" s="33">
        <v>15</v>
      </c>
      <c r="C79" s="69">
        <v>0</v>
      </c>
      <c r="D79" s="69">
        <v>0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</row>
    <row r="80" spans="2:14" x14ac:dyDescent="0.2">
      <c r="B80" s="33">
        <v>16</v>
      </c>
      <c r="C80" s="69">
        <v>0</v>
      </c>
      <c r="D80" s="69"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</row>
    <row r="81" spans="1:14" x14ac:dyDescent="0.2">
      <c r="B81" s="33">
        <v>17</v>
      </c>
      <c r="C81" s="69">
        <v>0</v>
      </c>
      <c r="D81" s="69">
        <v>0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</row>
    <row r="82" spans="1:14" x14ac:dyDescent="0.2">
      <c r="B82" s="33">
        <v>18</v>
      </c>
      <c r="C82" s="69">
        <v>11.52</v>
      </c>
      <c r="D82" s="69">
        <v>12.76</v>
      </c>
      <c r="E82" s="69">
        <v>11.52</v>
      </c>
      <c r="F82" s="69">
        <v>11.9</v>
      </c>
      <c r="G82" s="69">
        <v>11.52</v>
      </c>
      <c r="H82" s="69">
        <v>11.9</v>
      </c>
      <c r="I82" s="69">
        <v>11.52</v>
      </c>
      <c r="J82" s="69">
        <v>11.52</v>
      </c>
      <c r="K82" s="69">
        <v>11.9</v>
      </c>
      <c r="L82" s="69">
        <v>11.52</v>
      </c>
      <c r="M82" s="69">
        <v>11.9</v>
      </c>
      <c r="N82" s="69">
        <v>11.52</v>
      </c>
    </row>
    <row r="83" spans="1:14" x14ac:dyDescent="0.2">
      <c r="B83" s="33">
        <v>19</v>
      </c>
      <c r="C83" s="69">
        <v>11.52</v>
      </c>
      <c r="D83" s="69">
        <v>12.76</v>
      </c>
      <c r="E83" s="69">
        <v>11.52</v>
      </c>
      <c r="F83" s="69">
        <v>11.9</v>
      </c>
      <c r="G83" s="69">
        <v>11.52</v>
      </c>
      <c r="H83" s="69">
        <v>11.9</v>
      </c>
      <c r="I83" s="69">
        <v>11.52</v>
      </c>
      <c r="J83" s="69">
        <v>11.52</v>
      </c>
      <c r="K83" s="69">
        <v>11.9</v>
      </c>
      <c r="L83" s="69">
        <v>11.52</v>
      </c>
      <c r="M83" s="69">
        <v>11.9</v>
      </c>
      <c r="N83" s="69">
        <v>11.52</v>
      </c>
    </row>
    <row r="84" spans="1:14" x14ac:dyDescent="0.2">
      <c r="B84" s="33">
        <v>20</v>
      </c>
      <c r="C84" s="69">
        <v>11.52</v>
      </c>
      <c r="D84" s="69">
        <v>12.76</v>
      </c>
      <c r="E84" s="69">
        <v>11.52</v>
      </c>
      <c r="F84" s="69">
        <v>11.9</v>
      </c>
      <c r="G84" s="69">
        <v>11.52</v>
      </c>
      <c r="H84" s="69">
        <v>11.9</v>
      </c>
      <c r="I84" s="69">
        <v>11.52</v>
      </c>
      <c r="J84" s="69">
        <v>11.52</v>
      </c>
      <c r="K84" s="69">
        <v>11.9</v>
      </c>
      <c r="L84" s="69">
        <v>11.52</v>
      </c>
      <c r="M84" s="69">
        <v>11.9</v>
      </c>
      <c r="N84" s="69">
        <v>11.52</v>
      </c>
    </row>
    <row r="85" spans="1:14" x14ac:dyDescent="0.2">
      <c r="B85" s="33">
        <v>21</v>
      </c>
      <c r="C85" s="69">
        <v>11.52</v>
      </c>
      <c r="D85" s="69">
        <v>12.76</v>
      </c>
      <c r="E85" s="69">
        <v>11.52</v>
      </c>
      <c r="F85" s="69">
        <v>11.9</v>
      </c>
      <c r="G85" s="69">
        <v>11.52</v>
      </c>
      <c r="H85" s="69">
        <v>11.9</v>
      </c>
      <c r="I85" s="69">
        <v>11.52</v>
      </c>
      <c r="J85" s="69">
        <v>11.52</v>
      </c>
      <c r="K85" s="69">
        <v>11.9</v>
      </c>
      <c r="L85" s="69">
        <v>11.52</v>
      </c>
      <c r="M85" s="69">
        <v>11.9</v>
      </c>
      <c r="N85" s="69">
        <v>11.52</v>
      </c>
    </row>
    <row r="86" spans="1:14" x14ac:dyDescent="0.2">
      <c r="B86" s="33">
        <v>22</v>
      </c>
      <c r="C86" s="69">
        <v>11.52</v>
      </c>
      <c r="D86" s="69">
        <v>12.76</v>
      </c>
      <c r="E86" s="69">
        <v>11.52</v>
      </c>
      <c r="F86" s="69">
        <v>11.9</v>
      </c>
      <c r="G86" s="69">
        <v>11.52</v>
      </c>
      <c r="H86" s="69">
        <v>11.9</v>
      </c>
      <c r="I86" s="69">
        <v>11.52</v>
      </c>
      <c r="J86" s="69">
        <v>11.52</v>
      </c>
      <c r="K86" s="69">
        <v>11.9</v>
      </c>
      <c r="L86" s="69">
        <v>11.52</v>
      </c>
      <c r="M86" s="69">
        <v>11.9</v>
      </c>
      <c r="N86" s="69">
        <v>11.52</v>
      </c>
    </row>
    <row r="87" spans="1:14" x14ac:dyDescent="0.2">
      <c r="B87" s="33">
        <v>23</v>
      </c>
      <c r="C87" s="69">
        <v>11.52</v>
      </c>
      <c r="D87" s="69">
        <v>12.76</v>
      </c>
      <c r="E87" s="69">
        <v>11.52</v>
      </c>
      <c r="F87" s="69">
        <v>11.9</v>
      </c>
      <c r="G87" s="69">
        <v>11.52</v>
      </c>
      <c r="H87" s="69">
        <v>11.9</v>
      </c>
      <c r="I87" s="69">
        <v>11.52</v>
      </c>
      <c r="J87" s="69">
        <v>11.52</v>
      </c>
      <c r="K87" s="69">
        <v>11.9</v>
      </c>
      <c r="L87" s="69">
        <v>11.52</v>
      </c>
      <c r="M87" s="69">
        <v>11.9</v>
      </c>
      <c r="N87" s="69">
        <v>11.52</v>
      </c>
    </row>
    <row r="88" spans="1:14" x14ac:dyDescent="0.2">
      <c r="B88" s="70">
        <v>24</v>
      </c>
      <c r="C88" s="71">
        <v>11.52</v>
      </c>
      <c r="D88" s="71">
        <v>12.76</v>
      </c>
      <c r="E88" s="71">
        <v>11.52</v>
      </c>
      <c r="F88" s="71">
        <v>11.9</v>
      </c>
      <c r="G88" s="71">
        <v>11.52</v>
      </c>
      <c r="H88" s="71">
        <v>11.9</v>
      </c>
      <c r="I88" s="71">
        <v>11.52</v>
      </c>
      <c r="J88" s="71">
        <v>11.52</v>
      </c>
      <c r="K88" s="71">
        <v>11.9</v>
      </c>
      <c r="L88" s="71">
        <v>11.52</v>
      </c>
      <c r="M88" s="71">
        <v>11.9</v>
      </c>
      <c r="N88" s="71">
        <v>11.52</v>
      </c>
    </row>
    <row r="89" spans="1:14" x14ac:dyDescent="0.2">
      <c r="B89" s="72" t="s">
        <v>69</v>
      </c>
      <c r="C89" s="73">
        <f t="shared" ref="C89:N89" si="9">SUM(C65:C88)</f>
        <v>161.28</v>
      </c>
      <c r="D89" s="73">
        <f t="shared" si="9"/>
        <v>178.64</v>
      </c>
      <c r="E89" s="73">
        <f t="shared" si="9"/>
        <v>161.28</v>
      </c>
      <c r="F89" s="73">
        <f t="shared" si="9"/>
        <v>166.60000000000005</v>
      </c>
      <c r="G89" s="73">
        <f t="shared" si="9"/>
        <v>161.28</v>
      </c>
      <c r="H89" s="73">
        <f t="shared" si="9"/>
        <v>166.60000000000005</v>
      </c>
      <c r="I89" s="73">
        <f t="shared" si="9"/>
        <v>161.28</v>
      </c>
      <c r="J89" s="73">
        <f t="shared" si="9"/>
        <v>161.28</v>
      </c>
      <c r="K89" s="73">
        <f t="shared" si="9"/>
        <v>166.60000000000005</v>
      </c>
      <c r="L89" s="73">
        <f t="shared" si="9"/>
        <v>161.28</v>
      </c>
      <c r="M89" s="73">
        <f t="shared" si="9"/>
        <v>166.60000000000005</v>
      </c>
      <c r="N89" s="73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4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4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7">
        <v>2024</v>
      </c>
      <c r="B94" s="67" t="s">
        <v>68</v>
      </c>
      <c r="C94" s="68">
        <f>DATE(A94,1,1)</f>
        <v>45292</v>
      </c>
      <c r="D94" s="68">
        <f t="shared" ref="D94:N94" si="12">EDATE(C94,1)</f>
        <v>45323</v>
      </c>
      <c r="E94" s="68">
        <f t="shared" si="12"/>
        <v>45352</v>
      </c>
      <c r="F94" s="68">
        <f t="shared" si="12"/>
        <v>45383</v>
      </c>
      <c r="G94" s="68">
        <f t="shared" si="12"/>
        <v>45413</v>
      </c>
      <c r="H94" s="68">
        <f t="shared" si="12"/>
        <v>45444</v>
      </c>
      <c r="I94" s="68">
        <f t="shared" si="12"/>
        <v>45474</v>
      </c>
      <c r="J94" s="68">
        <f t="shared" si="12"/>
        <v>45505</v>
      </c>
      <c r="K94" s="68">
        <f t="shared" si="12"/>
        <v>45536</v>
      </c>
      <c r="L94" s="68">
        <f t="shared" si="12"/>
        <v>45566</v>
      </c>
      <c r="M94" s="68">
        <f t="shared" si="12"/>
        <v>45597</v>
      </c>
      <c r="N94" s="68">
        <f t="shared" si="12"/>
        <v>45627</v>
      </c>
    </row>
    <row r="95" spans="1:14" x14ac:dyDescent="0.2">
      <c r="B95" s="33">
        <v>1</v>
      </c>
      <c r="C95" s="69">
        <v>11.52</v>
      </c>
      <c r="D95" s="69">
        <v>12.76</v>
      </c>
      <c r="E95" s="69">
        <v>11.52</v>
      </c>
      <c r="F95" s="69">
        <v>11.9</v>
      </c>
      <c r="G95" s="69">
        <v>11.52</v>
      </c>
      <c r="H95" s="69">
        <v>11.9</v>
      </c>
      <c r="I95" s="69">
        <v>11.52</v>
      </c>
      <c r="J95" s="69">
        <v>11.52</v>
      </c>
      <c r="K95" s="69">
        <v>11.9</v>
      </c>
      <c r="L95" s="69">
        <v>11.52</v>
      </c>
      <c r="M95" s="69">
        <v>11.9</v>
      </c>
      <c r="N95" s="69">
        <v>11.52</v>
      </c>
    </row>
    <row r="96" spans="1:14" x14ac:dyDescent="0.2">
      <c r="B96" s="33">
        <v>2</v>
      </c>
      <c r="C96" s="69">
        <v>11.52</v>
      </c>
      <c r="D96" s="69">
        <v>12.76</v>
      </c>
      <c r="E96" s="69">
        <v>11.52</v>
      </c>
      <c r="F96" s="69">
        <v>11.9</v>
      </c>
      <c r="G96" s="69">
        <v>11.52</v>
      </c>
      <c r="H96" s="69">
        <v>11.9</v>
      </c>
      <c r="I96" s="69">
        <v>11.52</v>
      </c>
      <c r="J96" s="69">
        <v>11.52</v>
      </c>
      <c r="K96" s="69">
        <v>11.9</v>
      </c>
      <c r="L96" s="69">
        <v>11.52</v>
      </c>
      <c r="M96" s="69">
        <v>11.9</v>
      </c>
      <c r="N96" s="69">
        <v>11.52</v>
      </c>
    </row>
    <row r="97" spans="2:14" x14ac:dyDescent="0.2">
      <c r="B97" s="33">
        <v>3</v>
      </c>
      <c r="C97" s="69">
        <v>11.52</v>
      </c>
      <c r="D97" s="69">
        <v>12.76</v>
      </c>
      <c r="E97" s="69">
        <v>11.52</v>
      </c>
      <c r="F97" s="69">
        <v>11.9</v>
      </c>
      <c r="G97" s="69">
        <v>11.52</v>
      </c>
      <c r="H97" s="69">
        <v>11.9</v>
      </c>
      <c r="I97" s="69">
        <v>11.52</v>
      </c>
      <c r="J97" s="69">
        <v>11.52</v>
      </c>
      <c r="K97" s="69">
        <v>11.9</v>
      </c>
      <c r="L97" s="69">
        <v>11.52</v>
      </c>
      <c r="M97" s="69">
        <v>11.9</v>
      </c>
      <c r="N97" s="69">
        <v>11.52</v>
      </c>
    </row>
    <row r="98" spans="2:14" x14ac:dyDescent="0.2">
      <c r="B98" s="33">
        <v>4</v>
      </c>
      <c r="C98" s="69">
        <v>11.52</v>
      </c>
      <c r="D98" s="69">
        <v>12.76</v>
      </c>
      <c r="E98" s="69">
        <v>11.52</v>
      </c>
      <c r="F98" s="69">
        <v>11.9</v>
      </c>
      <c r="G98" s="69">
        <v>11.52</v>
      </c>
      <c r="H98" s="69">
        <v>11.9</v>
      </c>
      <c r="I98" s="69">
        <v>11.52</v>
      </c>
      <c r="J98" s="69">
        <v>11.52</v>
      </c>
      <c r="K98" s="69">
        <v>11.9</v>
      </c>
      <c r="L98" s="69">
        <v>11.52</v>
      </c>
      <c r="M98" s="69">
        <v>11.9</v>
      </c>
      <c r="N98" s="69">
        <v>11.52</v>
      </c>
    </row>
    <row r="99" spans="2:14" x14ac:dyDescent="0.2">
      <c r="B99" s="33">
        <v>5</v>
      </c>
      <c r="C99" s="69">
        <v>11.52</v>
      </c>
      <c r="D99" s="69">
        <v>12.76</v>
      </c>
      <c r="E99" s="69">
        <v>11.52</v>
      </c>
      <c r="F99" s="69">
        <v>11.9</v>
      </c>
      <c r="G99" s="69">
        <v>11.52</v>
      </c>
      <c r="H99" s="69">
        <v>11.9</v>
      </c>
      <c r="I99" s="69">
        <v>11.52</v>
      </c>
      <c r="J99" s="69">
        <v>11.52</v>
      </c>
      <c r="K99" s="69">
        <v>11.9</v>
      </c>
      <c r="L99" s="69">
        <v>11.52</v>
      </c>
      <c r="M99" s="69">
        <v>11.9</v>
      </c>
      <c r="N99" s="69">
        <v>11.52</v>
      </c>
    </row>
    <row r="100" spans="2:14" x14ac:dyDescent="0.2">
      <c r="B100" s="33">
        <v>6</v>
      </c>
      <c r="C100" s="69">
        <v>11.52</v>
      </c>
      <c r="D100" s="69">
        <v>12.76</v>
      </c>
      <c r="E100" s="69">
        <v>11.52</v>
      </c>
      <c r="F100" s="69">
        <v>11.9</v>
      </c>
      <c r="G100" s="69">
        <v>11.52</v>
      </c>
      <c r="H100" s="69">
        <v>11.9</v>
      </c>
      <c r="I100" s="69">
        <v>11.52</v>
      </c>
      <c r="J100" s="69">
        <v>11.52</v>
      </c>
      <c r="K100" s="69">
        <v>11.9</v>
      </c>
      <c r="L100" s="69">
        <v>11.52</v>
      </c>
      <c r="M100" s="69">
        <v>11.9</v>
      </c>
      <c r="N100" s="69">
        <v>11.52</v>
      </c>
    </row>
    <row r="101" spans="2:14" x14ac:dyDescent="0.2">
      <c r="B101" s="33">
        <v>7</v>
      </c>
      <c r="C101" s="69">
        <v>11.52</v>
      </c>
      <c r="D101" s="69">
        <v>12.76</v>
      </c>
      <c r="E101" s="69">
        <v>11.52</v>
      </c>
      <c r="F101" s="69">
        <v>11.9</v>
      </c>
      <c r="G101" s="69">
        <v>11.52</v>
      </c>
      <c r="H101" s="69">
        <v>11.9</v>
      </c>
      <c r="I101" s="69">
        <v>11.52</v>
      </c>
      <c r="J101" s="69">
        <v>11.52</v>
      </c>
      <c r="K101" s="69">
        <v>11.9</v>
      </c>
      <c r="L101" s="69">
        <v>11.52</v>
      </c>
      <c r="M101" s="69">
        <v>11.9</v>
      </c>
      <c r="N101" s="69">
        <v>11.52</v>
      </c>
    </row>
    <row r="102" spans="2:14" x14ac:dyDescent="0.2">
      <c r="B102" s="33">
        <v>8</v>
      </c>
      <c r="C102" s="69">
        <v>0</v>
      </c>
      <c r="D102" s="69"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</row>
    <row r="103" spans="2:14" x14ac:dyDescent="0.2">
      <c r="B103" s="33">
        <v>9</v>
      </c>
      <c r="C103" s="69">
        <v>0</v>
      </c>
      <c r="D103" s="69">
        <v>0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69">
        <v>0</v>
      </c>
      <c r="N103" s="69">
        <v>0</v>
      </c>
    </row>
    <row r="104" spans="2:14" x14ac:dyDescent="0.2">
      <c r="B104" s="33">
        <v>10</v>
      </c>
      <c r="C104" s="69">
        <v>0</v>
      </c>
      <c r="D104" s="69">
        <v>0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</row>
    <row r="105" spans="2:14" x14ac:dyDescent="0.2">
      <c r="B105" s="33">
        <v>11</v>
      </c>
      <c r="C105" s="69">
        <v>0</v>
      </c>
      <c r="D105" s="69">
        <v>0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</row>
    <row r="106" spans="2:14" x14ac:dyDescent="0.2">
      <c r="B106" s="33">
        <v>12</v>
      </c>
      <c r="C106" s="69">
        <v>0</v>
      </c>
      <c r="D106" s="69">
        <v>0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</row>
    <row r="107" spans="2:14" x14ac:dyDescent="0.2">
      <c r="B107" s="33">
        <v>13</v>
      </c>
      <c r="C107" s="69">
        <v>0</v>
      </c>
      <c r="D107" s="69">
        <v>0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</row>
    <row r="108" spans="2:14" x14ac:dyDescent="0.2">
      <c r="B108" s="33">
        <v>14</v>
      </c>
      <c r="C108" s="69">
        <v>0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</row>
    <row r="109" spans="2:14" x14ac:dyDescent="0.2">
      <c r="B109" s="33">
        <v>15</v>
      </c>
      <c r="C109" s="69">
        <v>0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</row>
    <row r="110" spans="2:14" x14ac:dyDescent="0.2">
      <c r="B110" s="33">
        <v>16</v>
      </c>
      <c r="C110" s="69">
        <v>0</v>
      </c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</row>
    <row r="111" spans="2:14" x14ac:dyDescent="0.2">
      <c r="B111" s="33">
        <v>17</v>
      </c>
      <c r="C111" s="69">
        <v>0</v>
      </c>
      <c r="D111" s="69">
        <v>0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69">
        <v>0</v>
      </c>
      <c r="N111" s="69">
        <v>0</v>
      </c>
    </row>
    <row r="112" spans="2:14" x14ac:dyDescent="0.2">
      <c r="B112" s="33">
        <v>18</v>
      </c>
      <c r="C112" s="69">
        <v>11.52</v>
      </c>
      <c r="D112" s="69">
        <v>12.76</v>
      </c>
      <c r="E112" s="69">
        <v>11.52</v>
      </c>
      <c r="F112" s="69">
        <v>11.9</v>
      </c>
      <c r="G112" s="69">
        <v>11.52</v>
      </c>
      <c r="H112" s="69">
        <v>11.9</v>
      </c>
      <c r="I112" s="69">
        <v>11.52</v>
      </c>
      <c r="J112" s="69">
        <v>11.52</v>
      </c>
      <c r="K112" s="69">
        <v>11.9</v>
      </c>
      <c r="L112" s="69">
        <v>11.52</v>
      </c>
      <c r="M112" s="69">
        <v>11.9</v>
      </c>
      <c r="N112" s="69">
        <v>11.52</v>
      </c>
    </row>
    <row r="113" spans="1:14" x14ac:dyDescent="0.2">
      <c r="B113" s="33">
        <v>19</v>
      </c>
      <c r="C113" s="69">
        <v>11.52</v>
      </c>
      <c r="D113" s="69">
        <v>12.76</v>
      </c>
      <c r="E113" s="69">
        <v>11.52</v>
      </c>
      <c r="F113" s="69">
        <v>11.9</v>
      </c>
      <c r="G113" s="69">
        <v>11.52</v>
      </c>
      <c r="H113" s="69">
        <v>11.9</v>
      </c>
      <c r="I113" s="69">
        <v>11.52</v>
      </c>
      <c r="J113" s="69">
        <v>11.52</v>
      </c>
      <c r="K113" s="69">
        <v>11.9</v>
      </c>
      <c r="L113" s="69">
        <v>11.52</v>
      </c>
      <c r="M113" s="69">
        <v>11.9</v>
      </c>
      <c r="N113" s="69">
        <v>11.52</v>
      </c>
    </row>
    <row r="114" spans="1:14" x14ac:dyDescent="0.2">
      <c r="B114" s="33">
        <v>20</v>
      </c>
      <c r="C114" s="69">
        <v>11.52</v>
      </c>
      <c r="D114" s="69">
        <v>12.76</v>
      </c>
      <c r="E114" s="69">
        <v>11.52</v>
      </c>
      <c r="F114" s="69">
        <v>11.9</v>
      </c>
      <c r="G114" s="69">
        <v>11.52</v>
      </c>
      <c r="H114" s="69">
        <v>11.9</v>
      </c>
      <c r="I114" s="69">
        <v>11.52</v>
      </c>
      <c r="J114" s="69">
        <v>11.52</v>
      </c>
      <c r="K114" s="69">
        <v>11.9</v>
      </c>
      <c r="L114" s="69">
        <v>11.52</v>
      </c>
      <c r="M114" s="69">
        <v>11.9</v>
      </c>
      <c r="N114" s="69">
        <v>11.52</v>
      </c>
    </row>
    <row r="115" spans="1:14" x14ac:dyDescent="0.2">
      <c r="B115" s="33">
        <v>21</v>
      </c>
      <c r="C115" s="69">
        <v>11.52</v>
      </c>
      <c r="D115" s="69">
        <v>12.76</v>
      </c>
      <c r="E115" s="69">
        <v>11.52</v>
      </c>
      <c r="F115" s="69">
        <v>11.9</v>
      </c>
      <c r="G115" s="69">
        <v>11.52</v>
      </c>
      <c r="H115" s="69">
        <v>11.9</v>
      </c>
      <c r="I115" s="69">
        <v>11.52</v>
      </c>
      <c r="J115" s="69">
        <v>11.52</v>
      </c>
      <c r="K115" s="69">
        <v>11.9</v>
      </c>
      <c r="L115" s="69">
        <v>11.52</v>
      </c>
      <c r="M115" s="69">
        <v>11.9</v>
      </c>
      <c r="N115" s="69">
        <v>11.52</v>
      </c>
    </row>
    <row r="116" spans="1:14" x14ac:dyDescent="0.2">
      <c r="B116" s="33">
        <v>22</v>
      </c>
      <c r="C116" s="69">
        <v>11.52</v>
      </c>
      <c r="D116" s="69">
        <v>12.76</v>
      </c>
      <c r="E116" s="69">
        <v>11.52</v>
      </c>
      <c r="F116" s="69">
        <v>11.9</v>
      </c>
      <c r="G116" s="69">
        <v>11.52</v>
      </c>
      <c r="H116" s="69">
        <v>11.9</v>
      </c>
      <c r="I116" s="69">
        <v>11.52</v>
      </c>
      <c r="J116" s="69">
        <v>11.52</v>
      </c>
      <c r="K116" s="69">
        <v>11.9</v>
      </c>
      <c r="L116" s="69">
        <v>11.52</v>
      </c>
      <c r="M116" s="69">
        <v>11.9</v>
      </c>
      <c r="N116" s="69">
        <v>11.52</v>
      </c>
    </row>
    <row r="117" spans="1:14" x14ac:dyDescent="0.2">
      <c r="B117" s="33">
        <v>23</v>
      </c>
      <c r="C117" s="69">
        <v>11.52</v>
      </c>
      <c r="D117" s="69">
        <v>12.76</v>
      </c>
      <c r="E117" s="69">
        <v>11.52</v>
      </c>
      <c r="F117" s="69">
        <v>11.9</v>
      </c>
      <c r="G117" s="69">
        <v>11.52</v>
      </c>
      <c r="H117" s="69">
        <v>11.9</v>
      </c>
      <c r="I117" s="69">
        <v>11.52</v>
      </c>
      <c r="J117" s="69">
        <v>11.52</v>
      </c>
      <c r="K117" s="69">
        <v>11.9</v>
      </c>
      <c r="L117" s="69">
        <v>11.52</v>
      </c>
      <c r="M117" s="69">
        <v>11.9</v>
      </c>
      <c r="N117" s="69">
        <v>11.52</v>
      </c>
    </row>
    <row r="118" spans="1:14" x14ac:dyDescent="0.2">
      <c r="B118" s="70">
        <v>24</v>
      </c>
      <c r="C118" s="71">
        <v>11.52</v>
      </c>
      <c r="D118" s="71">
        <v>12.76</v>
      </c>
      <c r="E118" s="71">
        <v>11.52</v>
      </c>
      <c r="F118" s="71">
        <v>11.9</v>
      </c>
      <c r="G118" s="71">
        <v>11.52</v>
      </c>
      <c r="H118" s="71">
        <v>11.9</v>
      </c>
      <c r="I118" s="71">
        <v>11.52</v>
      </c>
      <c r="J118" s="71">
        <v>11.52</v>
      </c>
      <c r="K118" s="71">
        <v>11.9</v>
      </c>
      <c r="L118" s="71">
        <v>11.52</v>
      </c>
      <c r="M118" s="71">
        <v>11.9</v>
      </c>
      <c r="N118" s="71">
        <v>11.52</v>
      </c>
    </row>
    <row r="119" spans="1:14" x14ac:dyDescent="0.2">
      <c r="B119" s="72" t="s">
        <v>69</v>
      </c>
      <c r="C119" s="73">
        <f t="shared" ref="C119:N119" si="13">SUM(C95:C118)</f>
        <v>161.28</v>
      </c>
      <c r="D119" s="73">
        <f t="shared" si="13"/>
        <v>178.64</v>
      </c>
      <c r="E119" s="73">
        <f t="shared" si="13"/>
        <v>161.28</v>
      </c>
      <c r="F119" s="73">
        <f t="shared" si="13"/>
        <v>166.60000000000005</v>
      </c>
      <c r="G119" s="73">
        <f t="shared" si="13"/>
        <v>161.28</v>
      </c>
      <c r="H119" s="73">
        <f t="shared" si="13"/>
        <v>166.60000000000005</v>
      </c>
      <c r="I119" s="73">
        <f t="shared" si="13"/>
        <v>161.28</v>
      </c>
      <c r="J119" s="73">
        <f t="shared" si="13"/>
        <v>161.28</v>
      </c>
      <c r="K119" s="73">
        <f t="shared" si="13"/>
        <v>166.60000000000005</v>
      </c>
      <c r="L119" s="73">
        <f t="shared" si="13"/>
        <v>161.28</v>
      </c>
      <c r="M119" s="73">
        <f t="shared" si="13"/>
        <v>166.60000000000005</v>
      </c>
      <c r="N119" s="73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4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Jaime Rivera</cp:lastModifiedBy>
  <dcterms:created xsi:type="dcterms:W3CDTF">2021-10-18T20:32:39Z</dcterms:created>
  <dcterms:modified xsi:type="dcterms:W3CDTF">2022-10-26T15:43:34Z</dcterms:modified>
</cp:coreProperties>
</file>